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8110" sheetId="1" r:id="rId1"/>
  </sheets>
  <definedNames>
    <definedName name="_xlnm.Print_Area" localSheetId="0">КПК0218110!$A$1:$BQ$140</definedName>
  </definedNames>
  <calcPr calcId="145621"/>
</workbook>
</file>

<file path=xl/calcChain.xml><?xml version="1.0" encoding="utf-8"?>
<calcChain xmlns="http://schemas.openxmlformats.org/spreadsheetml/2006/main">
  <c r="AQ119" i="1" l="1"/>
  <c r="AQ116" i="1"/>
  <c r="AQ113" i="1"/>
  <c r="AQ111" i="1"/>
  <c r="AQ110" i="1"/>
  <c r="AQ109" i="1"/>
  <c r="AQ107" i="1" s="1"/>
  <c r="AQ108" i="1"/>
  <c r="AI107" i="1"/>
  <c r="AA107" i="1"/>
  <c r="AI51" i="1"/>
  <c r="AY49" i="1"/>
  <c r="AY48" i="1"/>
  <c r="AY47" i="1"/>
  <c r="AY46" i="1"/>
  <c r="AI44" i="1"/>
  <c r="S44" i="1"/>
  <c r="AI39" i="1"/>
  <c r="BN101" i="1"/>
  <c r="BI101" i="1"/>
  <c r="BD101" i="1"/>
  <c r="AZ101" i="1"/>
  <c r="BN100" i="1"/>
  <c r="BI100" i="1"/>
  <c r="BD100" i="1"/>
  <c r="AZ100" i="1"/>
  <c r="BN98" i="1"/>
  <c r="BI98" i="1"/>
  <c r="BD98" i="1"/>
  <c r="AZ98" i="1"/>
  <c r="BN97" i="1"/>
  <c r="BI97" i="1"/>
  <c r="BD97" i="1"/>
  <c r="AZ97" i="1"/>
  <c r="BN95" i="1"/>
  <c r="BI95" i="1"/>
  <c r="BD95" i="1"/>
  <c r="AZ95" i="1"/>
  <c r="BN94" i="1"/>
  <c r="BI94" i="1"/>
  <c r="BD94" i="1"/>
  <c r="AZ94" i="1"/>
  <c r="BI90" i="1"/>
  <c r="BD90" i="1"/>
  <c r="AZ90" i="1"/>
  <c r="AK90" i="1"/>
  <c r="BN90" i="1" s="1"/>
  <c r="BI89" i="1"/>
  <c r="BD89" i="1"/>
  <c r="AZ89" i="1"/>
  <c r="AK89" i="1"/>
  <c r="BN89" i="1" s="1"/>
  <c r="BH77" i="1"/>
  <c r="BC77" i="1"/>
  <c r="BH75" i="1"/>
  <c r="BC75" i="1"/>
  <c r="BH72" i="1"/>
  <c r="BC72" i="1"/>
  <c r="BH70" i="1"/>
  <c r="BC70" i="1"/>
  <c r="BH67" i="1"/>
  <c r="BC67" i="1"/>
  <c r="BH65" i="1"/>
  <c r="BC65" i="1"/>
  <c r="BI31" i="1"/>
  <c r="BD31" i="1"/>
  <c r="BN31" i="1" s="1"/>
  <c r="AZ31" i="1"/>
  <c r="AK31" i="1"/>
  <c r="BI30" i="1"/>
  <c r="BD30" i="1"/>
  <c r="BN30" i="1" s="1"/>
  <c r="AZ30" i="1"/>
  <c r="AK30" i="1"/>
  <c r="AY44" i="1" l="1"/>
</calcChain>
</file>

<file path=xl/sharedStrings.xml><?xml version="1.0" encoding="utf-8"?>
<sst xmlns="http://schemas.openxmlformats.org/spreadsheetml/2006/main" count="326" uniqueCount="160">
  <si>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</si>
  <si>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</si>
  <si>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</si>
  <si>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</si>
  <si>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</si>
  <si>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</si>
  <si>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</si>
  <si>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</si>
  <si>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</si>
  <si>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</si>
  <si>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</si>
  <si>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</si>
  <si>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</si>
  <si>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</si>
  <si>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</si>
  <si>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</si>
  <si>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</si>
  <si>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</si>
  <si>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</si>
  <si>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</si>
  <si>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</si>
  <si>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</si>
  <si>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</si>
  <si>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</si>
  <si>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</si>
  <si>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</si>
  <si>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</si>
  <si>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</si>
  <si>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</si>
  <si>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</si>
  <si>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</si>
  <si>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</si>
  <si>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</si>
  <si>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</si>
  <si>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</si>
  <si>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</si>
  <si>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</si>
  <si>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</si>
  <si>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</si>
  <si>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</si>
  <si>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</si>
  <si>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</si>
  <si>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</si>
  <si>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</si>
  <si>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</si>
  <si>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</si>
  <si>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</si>
  <si>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</si>
  <si>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</si>
  <si>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</si>
  <si>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</si>
  <si>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</si>
  <si>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</si>
  <si>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</si>
  <si>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</si>
  <si>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</si>
  <si>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</si>
  <si>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</si>
  <si>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</si>
  <si>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</si>
  <si>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</si>
  <si>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</si>
  <si>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</si>
  <si>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</si>
  <si>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</si>
  <si>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</si>
  <si>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</si>
  <si>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</si>
  <si>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</si>
  <si>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</si>
  <si>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</si>
  <si>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</si>
  <si>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</si>
  <si>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</si>
  <si>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</si>
  <si>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</si>
  <si>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</si>
  <si>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</si>
  <si>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</si>
  <si>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</si>
  <si>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</si>
  <si>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</si>
  <si>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</si>
  <si>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</si>
  <si>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</si>
  <si>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</si>
  <si>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</si>
  <si>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</si>
  <si>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</si>
  <si>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</si>
  <si>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</si>
  <si>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</si>
  <si>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</si>
  <si>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</si>
  <si>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</si>
  <si>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</si>
  <si>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</si>
  <si>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</si>
  <si>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</si>
  <si>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</si>
  <si>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</si>
  <si>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</si>
  <si>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</si>
  <si>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</si>
  <si>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</si>
  <si>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</si>
  <si>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</si>
  <si>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</si>
  <si>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Здійснення першочергових заходів щодо захисту населення і територій від надзвичайних ситуацій</t>
  </si>
  <si>
    <t>C32:BQ32</t>
  </si>
  <si>
    <t>Пояснення щодо причин розбіжностей між фактичними та затвердженими результативними показниками: Відхилення виникли в зв'язку з тим, що калій йодит був отриманий безкоштовно від Міністерства охорони здоров'я, а системи оповіщення повітряної тривоги були передані  КП "Славута-Сервіс", яке їх обслуговувало,тому кошти не використовувались</t>
  </si>
  <si>
    <t>C63:BQ63</t>
  </si>
  <si>
    <t>затрат</t>
  </si>
  <si>
    <t>Обсяг витрат надання послуг з обслуговування приладів відділеного керування системами оповіщення повітряної тривоги</t>
  </si>
  <si>
    <t>C66:BQ66</t>
  </si>
  <si>
    <t>Пояснення щодо причин розбіжностей між фактичними та затвердженими результативними показниками: Відхилення виникли в зв'язку з тим, що системи оповіщення повітряної тривоги були передані  КП "Славута-Сервіс", яке їх обслуговувало,тому кошти не використовувались</t>
  </si>
  <si>
    <t>Обсяг витрат на придбання калій йодид</t>
  </si>
  <si>
    <t>C68:BQ68</t>
  </si>
  <si>
    <t>Пояснення щодо причин розбіжностей між фактичними та затвердженими результативними показниками: Відхилення виникли в зв'язку з тим, що калій йодит був отриманий безкоштовно від Міністерства охорони здоров'я,тому кошти не використовувались</t>
  </si>
  <si>
    <t>продукту</t>
  </si>
  <si>
    <t>кількість послуг</t>
  </si>
  <si>
    <t>C71:BQ71</t>
  </si>
  <si>
    <t>кількість калію йодид</t>
  </si>
  <si>
    <t>C73:BQ73</t>
  </si>
  <si>
    <t>Пояснення щодо причин розбіжностей між фактичними та затвердженими результативними показниками: Відхилення виникли в зв'язку з тим, що калій йодит був отриманий безкоштовно від Міністерства охорони здоров'я</t>
  </si>
  <si>
    <t>ефективності</t>
  </si>
  <si>
    <t>середня вартість послуги</t>
  </si>
  <si>
    <t>C76:BQ76</t>
  </si>
  <si>
    <t>Середня вартість калію йодид</t>
  </si>
  <si>
    <t>C78:BQ78</t>
  </si>
  <si>
    <t>C92:BQ92</t>
  </si>
  <si>
    <t>Забезпечення першочергових заходів щодо захисту населення із запобігання та ліквідації надзвичайних ситуацій та наслідків стихійного лиха.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</si>
  <si>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</si>
  <si>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</si>
  <si>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</si>
  <si>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</si>
  <si>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</si>
  <si>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</si>
  <si>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</si>
  <si>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</si>
  <si>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</si>
  <si>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</si>
  <si>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0218110</t>
  </si>
  <si>
    <t>Заходи із запобігання та ліквідації надзвичайних ситуацій та наслідків стихійного лиха</t>
  </si>
  <si>
    <t>0210000</t>
  </si>
  <si>
    <t>8110</t>
  </si>
  <si>
    <t>0320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</si>
  <si>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</si>
  <si>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виникли в зв'язку з тим, що калій йодит був отриманий безкоштовно від Міністерства охорони здоров'я, а системи оповіщення повітряної тривоги були передані  КП "Славута-Сервіс", яке їх обслуговувало,тому кошти не використовувались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</si>
  <si>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</si>
  <si>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</si>
  <si>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</si>
  <si>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</si>
  <si>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</si>
  <si>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</si>
  <si>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</si>
  <si>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0218110 "Заходи із запобігання та ліквідації надзвичайних ситуацій та наслідків стихійного лиха", зокрема, здійснення першочергових заходів щодо захисту населення і територій від надзвичайних ситуацій  у 2023 році не  виконані в зв'язку з тим, що калій йодит був отриманий безкоштовно від Міністерства охорони здоров'я, а системи оповіщення повітряної тривоги були передані  КП "Славута-Сервіс", яке їх обслуговувало,тому кошти не використовувались . Программа  актуальна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</si>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</sst>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71" fontId="8" fillId="3" borderId="10" xfId="0" applyNumberFormat="1" applyFont="1" applyFill="1" applyBorder="1" applyAlignment="1">
      <alignment horizontal="center" vertical="center"/>
    </xf>
    <xf numFmtId="171" fontId="8" fillId="3" borderId="3" xfId="0" applyNumberFormat="1" applyFont="1" applyFill="1" applyBorder="1" applyAlignment="1">
      <alignment horizontal="center" vertical="center"/>
    </xf>
    <xf numFmtId="171" fontId="18" fillId="3" borderId="3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171" fontId="2" fillId="3" borderId="10" xfId="0" applyNumberFormat="1" applyFont="1" applyFill="1" applyBorder="1" applyAlignment="1">
      <alignment horizontal="center" vertical="center"/>
    </xf>
    <xf numFmtId="171" fontId="2" fillId="3" borderId="3" xfId="0" applyNumberFormat="1" applyFont="1" applyFill="1" applyBorder="1" applyAlignment="1">
      <alignment horizontal="center" vertical="center"/>
    </xf>
    <xf numFmtId="171" fontId="21" fillId="3" borderId="3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10" xfId="0" applyNumberFormat="1" applyFont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/>
    </xf>
    <xf numFmtId="171" fontId="18" fillId="0" borderId="3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10" xfId="0" applyNumberFormat="1" applyFont="1" applyBorder="1" applyAlignment="1">
      <alignment horizontal="center" vertical="center" wrapText="1"/>
    </xf>
    <xf numFmtId="171" fontId="2" fillId="0" borderId="3" xfId="0" applyNumberFormat="1" applyFont="1" applyBorder="1" applyAlignment="1">
      <alignment horizontal="center" vertical="center" wrapText="1"/>
    </xf>
    <xf numFmtId="171" fontId="21" fillId="0" borderId="3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171" fontId="2" fillId="3" borderId="10" xfId="0" applyNumberFormat="1" applyFont="1" applyFill="1" applyBorder="1" applyAlignment="1">
      <alignment horizontal="center" vertical="center" wrapText="1"/>
    </xf>
    <xf numFmtId="171" fontId="2" fillId="3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1" fontId="15" fillId="3" borderId="10" xfId="0" applyNumberFormat="1" applyFont="1" applyFill="1" applyBorder="1" applyAlignment="1">
      <alignment horizontal="center" vertical="center"/>
    </xf>
    <xf numFmtId="171" fontId="21" fillId="0" borderId="3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171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172" fontId="15" fillId="0" borderId="10" xfId="0" applyNumberFormat="1" applyFont="1" applyBorder="1" applyAlignment="1">
      <alignment horizontal="left" vertical="top" wrapText="1"/>
    </xf>
    <xf numFmtId="172" fontId="15" fillId="0" borderId="3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10" xfId="0" quotePrefix="1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3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3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1" fillId="0" borderId="8" xfId="0" quotePrefix="1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2" fillId="0" borderId="10" xfId="0" quotePrefix="1" applyFont="1" applyBorder="1" applyAlignment="1">
      <alignment horizontal="left" vertical="top" wrapText="1"/>
    </xf>
    <xf numFmtId="0" fontId="15" fillId="0" borderId="10" xfId="0" applyNumberFormat="1" applyFont="1" applyBorder="1" applyAlignment="1">
      <alignment horizontal="left" vertical="top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40"/>
  <sheetViews>
    <sheetView tabSelected="1" view="pageBreakPreview" topLeftCell="A107" zoomScale="90" zoomScaleNormal="100" zoomScaleSheetLayoutView="90" workbookViewId="0">
      <selection activeCell="AP139" sqref="AP139:BH139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73" t="s">
        <v>35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9" customHeight="1" x14ac:dyDescent="0.2"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3.5" customHeight="1" x14ac:dyDescent="0.2"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</row>
    <row r="7" spans="1:64" ht="9.75" hidden="1" customHeight="1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</row>
    <row r="8" spans="1:64" ht="9.75" hidden="1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</row>
    <row r="9" spans="1:64" ht="8.25" hidden="1" customHeight="1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4" ht="15.75" x14ac:dyDescent="0.2">
      <c r="A10" s="71" t="s">
        <v>106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2" t="s">
        <v>141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3" t="s">
        <v>132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14"/>
      <c r="N13" s="194" t="s">
        <v>133</v>
      </c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5"/>
      <c r="AU13" s="193" t="s">
        <v>138</v>
      </c>
      <c r="AV13" s="60"/>
      <c r="AW13" s="60"/>
      <c r="AX13" s="60"/>
      <c r="AY13" s="60"/>
      <c r="AZ13" s="60"/>
      <c r="BA13" s="60"/>
      <c r="BB13" s="60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59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6"/>
      <c r="N14" s="62" t="s">
        <v>25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16"/>
      <c r="AU14" s="59" t="s">
        <v>26</v>
      </c>
      <c r="AV14" s="59"/>
      <c r="AW14" s="59"/>
      <c r="AX14" s="59"/>
      <c r="AY14" s="59"/>
      <c r="AZ14" s="59"/>
      <c r="BA14" s="59"/>
      <c r="BB14" s="59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3" t="s">
        <v>144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14"/>
      <c r="N16" s="194" t="s">
        <v>133</v>
      </c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5"/>
      <c r="AU16" s="193" t="s">
        <v>138</v>
      </c>
      <c r="AV16" s="60"/>
      <c r="AW16" s="60"/>
      <c r="AX16" s="60"/>
      <c r="AY16" s="60"/>
      <c r="AZ16" s="60"/>
      <c r="BA16" s="60"/>
      <c r="BB16" s="60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59" t="s">
        <v>24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6"/>
      <c r="N17" s="62" t="s">
        <v>27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16"/>
      <c r="AU17" s="59" t="s">
        <v>26</v>
      </c>
      <c r="AV17" s="59"/>
      <c r="AW17" s="59"/>
      <c r="AX17" s="59"/>
      <c r="AY17" s="59"/>
      <c r="AZ17" s="59"/>
      <c r="BA17" s="59"/>
      <c r="BB17" s="59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193" t="s">
        <v>142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/>
      <c r="N19" s="193" t="s">
        <v>145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19"/>
      <c r="AA19" s="193" t="s">
        <v>146</v>
      </c>
      <c r="AB19" s="60"/>
      <c r="AC19" s="60"/>
      <c r="AD19" s="60"/>
      <c r="AE19" s="60"/>
      <c r="AF19" s="60"/>
      <c r="AG19" s="60"/>
      <c r="AH19" s="60"/>
      <c r="AI19" s="60"/>
      <c r="AJ19" s="19"/>
      <c r="AK19" s="201" t="s">
        <v>143</v>
      </c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"/>
      <c r="BE19" s="193" t="s">
        <v>139</v>
      </c>
      <c r="BF19" s="60"/>
      <c r="BG19" s="60"/>
      <c r="BH19" s="60"/>
      <c r="BI19" s="60"/>
      <c r="BJ19" s="60"/>
      <c r="BK19" s="60"/>
      <c r="BL19" s="60"/>
    </row>
    <row r="20" spans="1:80" ht="23.25" customHeight="1" x14ac:dyDescent="0.2">
      <c r="A20"/>
      <c r="B20" s="59" t="s">
        <v>24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59" t="s">
        <v>28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2"/>
      <c r="AA20" s="61" t="s">
        <v>29</v>
      </c>
      <c r="AB20" s="61"/>
      <c r="AC20" s="61"/>
      <c r="AD20" s="61"/>
      <c r="AE20" s="61"/>
      <c r="AF20" s="61"/>
      <c r="AG20" s="61"/>
      <c r="AH20" s="61"/>
      <c r="AI20" s="61"/>
      <c r="AJ20" s="22"/>
      <c r="AK20" s="67" t="s">
        <v>30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2"/>
      <c r="BE20" s="59" t="s">
        <v>31</v>
      </c>
      <c r="BF20" s="59"/>
      <c r="BG20" s="59"/>
      <c r="BH20" s="59"/>
      <c r="BI20" s="59"/>
      <c r="BJ20" s="59"/>
      <c r="BK20" s="59"/>
      <c r="BL20" s="59"/>
    </row>
    <row r="21" spans="1:80" ht="15.95" customHeight="1" x14ac:dyDescent="0.2">
      <c r="A21" s="52" t="s">
        <v>36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</row>
    <row r="22" spans="1:80" ht="15.95" customHeight="1" x14ac:dyDescent="0.2">
      <c r="A22" s="191" t="s">
        <v>131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  <c r="BF22" s="192"/>
      <c r="BG22" s="192"/>
      <c r="BH22" s="192"/>
      <c r="BI22" s="192"/>
      <c r="BJ22" s="192"/>
      <c r="BK22" s="192"/>
      <c r="BL22" s="192"/>
    </row>
    <row r="23" spans="1:80" ht="17.25" customHeight="1" x14ac:dyDescent="0.2">
      <c r="A23" s="68" t="s">
        <v>37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80" ht="15.75" customHeight="1" x14ac:dyDescent="0.2">
      <c r="A24" s="52" t="s">
        <v>85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</row>
    <row r="25" spans="1:80" ht="15" customHeight="1" x14ac:dyDescent="0.2">
      <c r="A25" s="51" t="s">
        <v>140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</row>
    <row r="26" spans="1:80" ht="48" customHeight="1" x14ac:dyDescent="0.2">
      <c r="A26" s="39" t="s">
        <v>3</v>
      </c>
      <c r="B26" s="39"/>
      <c r="C26" s="39" t="s">
        <v>4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 t="s">
        <v>38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 t="s">
        <v>39</v>
      </c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 t="s">
        <v>0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80" ht="29.1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 t="s">
        <v>2</v>
      </c>
      <c r="AB27" s="39"/>
      <c r="AC27" s="39"/>
      <c r="AD27" s="39"/>
      <c r="AE27" s="39"/>
      <c r="AF27" s="39" t="s">
        <v>1</v>
      </c>
      <c r="AG27" s="39"/>
      <c r="AH27" s="39"/>
      <c r="AI27" s="39"/>
      <c r="AJ27" s="39"/>
      <c r="AK27" s="39" t="s">
        <v>17</v>
      </c>
      <c r="AL27" s="39"/>
      <c r="AM27" s="39"/>
      <c r="AN27" s="39"/>
      <c r="AO27" s="39"/>
      <c r="AP27" s="39" t="s">
        <v>2</v>
      </c>
      <c r="AQ27" s="39"/>
      <c r="AR27" s="39"/>
      <c r="AS27" s="39"/>
      <c r="AT27" s="39"/>
      <c r="AU27" s="39" t="s">
        <v>1</v>
      </c>
      <c r="AV27" s="39"/>
      <c r="AW27" s="39"/>
      <c r="AX27" s="39"/>
      <c r="AY27" s="39"/>
      <c r="AZ27" s="39" t="s">
        <v>17</v>
      </c>
      <c r="BA27" s="39"/>
      <c r="BB27" s="39"/>
      <c r="BC27" s="39"/>
      <c r="BD27" s="39" t="s">
        <v>2</v>
      </c>
      <c r="BE27" s="39"/>
      <c r="BF27" s="39"/>
      <c r="BG27" s="39"/>
      <c r="BH27" s="39"/>
      <c r="BI27" s="39" t="s">
        <v>1</v>
      </c>
      <c r="BJ27" s="39"/>
      <c r="BK27" s="39"/>
      <c r="BL27" s="39"/>
      <c r="BM27" s="39"/>
      <c r="BN27" s="39" t="s">
        <v>18</v>
      </c>
      <c r="BO27" s="39"/>
      <c r="BP27" s="39"/>
      <c r="BQ27" s="39"/>
    </row>
    <row r="28" spans="1:80" ht="15.95" customHeight="1" x14ac:dyDescent="0.2">
      <c r="A28" s="66">
        <v>1</v>
      </c>
      <c r="B28" s="66"/>
      <c r="C28" s="66">
        <v>2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3">
        <v>3</v>
      </c>
      <c r="AB28" s="64"/>
      <c r="AC28" s="64"/>
      <c r="AD28" s="64"/>
      <c r="AE28" s="65"/>
      <c r="AF28" s="63">
        <v>4</v>
      </c>
      <c r="AG28" s="64"/>
      <c r="AH28" s="64"/>
      <c r="AI28" s="64"/>
      <c r="AJ28" s="65"/>
      <c r="AK28" s="63">
        <v>5</v>
      </c>
      <c r="AL28" s="64"/>
      <c r="AM28" s="64"/>
      <c r="AN28" s="64"/>
      <c r="AO28" s="65"/>
      <c r="AP28" s="63">
        <v>6</v>
      </c>
      <c r="AQ28" s="64"/>
      <c r="AR28" s="64"/>
      <c r="AS28" s="64"/>
      <c r="AT28" s="65"/>
      <c r="AU28" s="63">
        <v>7</v>
      </c>
      <c r="AV28" s="64"/>
      <c r="AW28" s="64"/>
      <c r="AX28" s="64"/>
      <c r="AY28" s="65"/>
      <c r="AZ28" s="63">
        <v>8</v>
      </c>
      <c r="BA28" s="64"/>
      <c r="BB28" s="64"/>
      <c r="BC28" s="65"/>
      <c r="BD28" s="63">
        <v>9</v>
      </c>
      <c r="BE28" s="64"/>
      <c r="BF28" s="64"/>
      <c r="BG28" s="64"/>
      <c r="BH28" s="65"/>
      <c r="BI28" s="66">
        <v>10</v>
      </c>
      <c r="BJ28" s="66"/>
      <c r="BK28" s="66"/>
      <c r="BL28" s="66"/>
      <c r="BM28" s="66"/>
      <c r="BN28" s="66">
        <v>11</v>
      </c>
      <c r="BO28" s="66"/>
      <c r="BP28" s="66"/>
      <c r="BQ28" s="66"/>
    </row>
    <row r="29" spans="1:80" ht="15.75" hidden="1" customHeight="1" x14ac:dyDescent="0.2">
      <c r="A29" s="76" t="s">
        <v>11</v>
      </c>
      <c r="B29" s="76"/>
      <c r="C29" s="77" t="s">
        <v>12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46" t="s">
        <v>33</v>
      </c>
      <c r="AB29" s="46"/>
      <c r="AC29" s="46"/>
      <c r="AD29" s="46"/>
      <c r="AE29" s="46"/>
      <c r="AF29" s="46" t="s">
        <v>91</v>
      </c>
      <c r="AG29" s="46"/>
      <c r="AH29" s="46"/>
      <c r="AI29" s="46"/>
      <c r="AJ29" s="46"/>
      <c r="AK29" s="45" t="s">
        <v>13</v>
      </c>
      <c r="AL29" s="45"/>
      <c r="AM29" s="45"/>
      <c r="AN29" s="45"/>
      <c r="AO29" s="45"/>
      <c r="AP29" s="46" t="s">
        <v>34</v>
      </c>
      <c r="AQ29" s="46"/>
      <c r="AR29" s="46"/>
      <c r="AS29" s="46"/>
      <c r="AT29" s="46"/>
      <c r="AU29" s="46" t="s">
        <v>19</v>
      </c>
      <c r="AV29" s="46"/>
      <c r="AW29" s="46"/>
      <c r="AX29" s="46"/>
      <c r="AY29" s="46"/>
      <c r="AZ29" s="45" t="s">
        <v>13</v>
      </c>
      <c r="BA29" s="45"/>
      <c r="BB29" s="45"/>
      <c r="BC29" s="45"/>
      <c r="BD29" s="79" t="s">
        <v>20</v>
      </c>
      <c r="BE29" s="79"/>
      <c r="BF29" s="79"/>
      <c r="BG29" s="79"/>
      <c r="BH29" s="79"/>
      <c r="BI29" s="79" t="s">
        <v>20</v>
      </c>
      <c r="BJ29" s="79"/>
      <c r="BK29" s="79"/>
      <c r="BL29" s="79"/>
      <c r="BM29" s="79"/>
      <c r="BN29" s="47" t="s">
        <v>13</v>
      </c>
      <c r="BO29" s="47"/>
      <c r="BP29" s="47"/>
      <c r="BQ29" s="47"/>
      <c r="CA29" s="1" t="s">
        <v>89</v>
      </c>
    </row>
    <row r="30" spans="1:80" s="170" customFormat="1" ht="12.75" customHeight="1" x14ac:dyDescent="0.2">
      <c r="A30" s="133">
        <v>1</v>
      </c>
      <c r="B30" s="133"/>
      <c r="C30" s="167" t="s">
        <v>107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9"/>
      <c r="AA30" s="44">
        <v>279500</v>
      </c>
      <c r="AB30" s="44"/>
      <c r="AC30" s="44"/>
      <c r="AD30" s="44"/>
      <c r="AE30" s="44"/>
      <c r="AF30" s="44">
        <v>0</v>
      </c>
      <c r="AG30" s="44"/>
      <c r="AH30" s="44"/>
      <c r="AI30" s="44"/>
      <c r="AJ30" s="44"/>
      <c r="AK30" s="44">
        <f>AA30+AF30</f>
        <v>279500</v>
      </c>
      <c r="AL30" s="44"/>
      <c r="AM30" s="44"/>
      <c r="AN30" s="44"/>
      <c r="AO30" s="44"/>
      <c r="AP30" s="44">
        <v>0</v>
      </c>
      <c r="AQ30" s="44"/>
      <c r="AR30" s="44"/>
      <c r="AS30" s="44"/>
      <c r="AT30" s="44"/>
      <c r="AU30" s="44">
        <v>0</v>
      </c>
      <c r="AV30" s="44"/>
      <c r="AW30" s="44"/>
      <c r="AX30" s="44"/>
      <c r="AY30" s="44"/>
      <c r="AZ30" s="44">
        <f>AP30+AU30</f>
        <v>0</v>
      </c>
      <c r="BA30" s="44"/>
      <c r="BB30" s="44"/>
      <c r="BC30" s="44"/>
      <c r="BD30" s="44">
        <f>AP30-AA30</f>
        <v>-279500</v>
      </c>
      <c r="BE30" s="44"/>
      <c r="BF30" s="44"/>
      <c r="BG30" s="44"/>
      <c r="BH30" s="44"/>
      <c r="BI30" s="44">
        <f>AU30-AF30</f>
        <v>0</v>
      </c>
      <c r="BJ30" s="44"/>
      <c r="BK30" s="44"/>
      <c r="BL30" s="44"/>
      <c r="BM30" s="44"/>
      <c r="BN30" s="44">
        <f>BD30+BI30</f>
        <v>-279500</v>
      </c>
      <c r="BO30" s="44"/>
      <c r="BP30" s="44"/>
      <c r="BQ30" s="44"/>
      <c r="CA30" s="170" t="s">
        <v>90</v>
      </c>
    </row>
    <row r="31" spans="1:80" ht="25.5" customHeight="1" x14ac:dyDescent="0.2">
      <c r="A31" s="171" t="s">
        <v>42</v>
      </c>
      <c r="B31" s="43"/>
      <c r="C31" s="204" t="s">
        <v>108</v>
      </c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6"/>
      <c r="AA31" s="38">
        <v>279500</v>
      </c>
      <c r="AB31" s="38"/>
      <c r="AC31" s="38"/>
      <c r="AD31" s="38"/>
      <c r="AE31" s="38"/>
      <c r="AF31" s="38">
        <v>0</v>
      </c>
      <c r="AG31" s="38"/>
      <c r="AH31" s="38"/>
      <c r="AI31" s="38"/>
      <c r="AJ31" s="38"/>
      <c r="AK31" s="38">
        <f>AA31+AF31</f>
        <v>279500</v>
      </c>
      <c r="AL31" s="38"/>
      <c r="AM31" s="38"/>
      <c r="AN31" s="38"/>
      <c r="AO31" s="38"/>
      <c r="AP31" s="38">
        <v>0</v>
      </c>
      <c r="AQ31" s="38"/>
      <c r="AR31" s="38"/>
      <c r="AS31" s="38"/>
      <c r="AT31" s="38"/>
      <c r="AU31" s="38">
        <v>0</v>
      </c>
      <c r="AV31" s="38"/>
      <c r="AW31" s="38"/>
      <c r="AX31" s="38"/>
      <c r="AY31" s="38"/>
      <c r="AZ31" s="38">
        <f>AP31+AU31</f>
        <v>0</v>
      </c>
      <c r="BA31" s="38"/>
      <c r="BB31" s="38"/>
      <c r="BC31" s="38"/>
      <c r="BD31" s="38">
        <f>AP31-AA31</f>
        <v>-279500</v>
      </c>
      <c r="BE31" s="38"/>
      <c r="BF31" s="38"/>
      <c r="BG31" s="38"/>
      <c r="BH31" s="38"/>
      <c r="BI31" s="38">
        <f>AU31-AF31</f>
        <v>0</v>
      </c>
      <c r="BJ31" s="38"/>
      <c r="BK31" s="38"/>
      <c r="BL31" s="38"/>
      <c r="BM31" s="38"/>
      <c r="BN31" s="38">
        <f>BD31+BI31</f>
        <v>-279500</v>
      </c>
      <c r="BO31" s="38"/>
      <c r="BP31" s="38"/>
      <c r="BQ31" s="38"/>
    </row>
    <row r="32" spans="1:80" ht="25.5" customHeight="1" x14ac:dyDescent="0.2">
      <c r="A32" s="171"/>
      <c r="B32" s="43"/>
      <c r="C32" s="172" t="s">
        <v>110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4"/>
      <c r="CB32" s="1" t="s">
        <v>109</v>
      </c>
    </row>
    <row r="34" spans="1:79" ht="15.75" customHeight="1" x14ac:dyDescent="0.2">
      <c r="A34" s="52" t="s">
        <v>86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</row>
    <row r="36" spans="1:79" ht="15" customHeight="1" x14ac:dyDescent="0.2">
      <c r="A36" s="51" t="s">
        <v>140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</row>
    <row r="37" spans="1:79" ht="28.5" customHeight="1" x14ac:dyDescent="0.2">
      <c r="A37" s="40" t="s">
        <v>3</v>
      </c>
      <c r="B37" s="41"/>
      <c r="C37" s="39" t="s">
        <v>4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 t="s">
        <v>38</v>
      </c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 t="s">
        <v>39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 t="s">
        <v>0</v>
      </c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2"/>
      <c r="BP37" s="2"/>
      <c r="BQ37" s="2"/>
    </row>
    <row r="38" spans="1:79" ht="18" hidden="1" customHeight="1" x14ac:dyDescent="0.2">
      <c r="A38" s="76" t="s">
        <v>11</v>
      </c>
      <c r="B38" s="76"/>
      <c r="C38" s="86" t="s">
        <v>12</v>
      </c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46" t="s">
        <v>8</v>
      </c>
      <c r="T38" s="46"/>
      <c r="U38" s="46"/>
      <c r="V38" s="46"/>
      <c r="W38" s="46"/>
      <c r="X38" s="46" t="s">
        <v>7</v>
      </c>
      <c r="Y38" s="46"/>
      <c r="Z38" s="46"/>
      <c r="AA38" s="46"/>
      <c r="AB38" s="46"/>
      <c r="AC38" s="45" t="s">
        <v>13</v>
      </c>
      <c r="AD38" s="47"/>
      <c r="AE38" s="47"/>
      <c r="AF38" s="47"/>
      <c r="AG38" s="47"/>
      <c r="AH38" s="47"/>
      <c r="AI38" s="46" t="s">
        <v>9</v>
      </c>
      <c r="AJ38" s="46"/>
      <c r="AK38" s="46"/>
      <c r="AL38" s="46"/>
      <c r="AM38" s="46"/>
      <c r="AN38" s="46" t="s">
        <v>10</v>
      </c>
      <c r="AO38" s="46"/>
      <c r="AP38" s="46"/>
      <c r="AQ38" s="46"/>
      <c r="AR38" s="46"/>
      <c r="AS38" s="45" t="s">
        <v>13</v>
      </c>
      <c r="AT38" s="47"/>
      <c r="AU38" s="47"/>
      <c r="AV38" s="47"/>
      <c r="AW38" s="47"/>
      <c r="AX38" s="47"/>
      <c r="AY38" s="48" t="s">
        <v>14</v>
      </c>
      <c r="AZ38" s="49"/>
      <c r="BA38" s="49"/>
      <c r="BB38" s="49"/>
      <c r="BC38" s="50"/>
      <c r="BD38" s="48" t="s">
        <v>14</v>
      </c>
      <c r="BE38" s="49"/>
      <c r="BF38" s="49"/>
      <c r="BG38" s="49"/>
      <c r="BH38" s="50"/>
      <c r="BI38" s="47" t="s">
        <v>13</v>
      </c>
      <c r="BJ38" s="47"/>
      <c r="BK38" s="47"/>
      <c r="BL38" s="47"/>
      <c r="BM38" s="47"/>
      <c r="BN38" s="47"/>
      <c r="BO38" s="6"/>
      <c r="BP38" s="6"/>
      <c r="BQ38" s="6"/>
      <c r="CA38" s="1" t="s">
        <v>15</v>
      </c>
    </row>
    <row r="39" spans="1:79" s="27" customFormat="1" ht="16.5" customHeight="1" x14ac:dyDescent="0.25">
      <c r="A39" s="84" t="s">
        <v>5</v>
      </c>
      <c r="B39" s="84"/>
      <c r="C39" s="85" t="s">
        <v>40</v>
      </c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105" t="s">
        <v>41</v>
      </c>
      <c r="T39" s="106"/>
      <c r="U39" s="106"/>
      <c r="V39" s="106"/>
      <c r="W39" s="106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8"/>
      <c r="AI39" s="116">
        <f>AI41+AI42</f>
        <v>0</v>
      </c>
      <c r="AJ39" s="117"/>
      <c r="AK39" s="117"/>
      <c r="AL39" s="117"/>
      <c r="AM39" s="117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9"/>
      <c r="AY39" s="98" t="s">
        <v>41</v>
      </c>
      <c r="AZ39" s="99"/>
      <c r="BA39" s="99"/>
      <c r="BB39" s="99"/>
      <c r="BC39" s="99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1"/>
      <c r="BO39" s="26"/>
      <c r="BP39" s="26"/>
      <c r="BQ39" s="26"/>
    </row>
    <row r="40" spans="1:79" ht="15.75" customHeight="1" x14ac:dyDescent="0.2">
      <c r="A40" s="42" t="s">
        <v>88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5"/>
      <c r="BO40" s="6"/>
      <c r="BP40" s="6"/>
      <c r="BQ40" s="6"/>
    </row>
    <row r="41" spans="1:79" s="25" customFormat="1" ht="15.75" customHeight="1" x14ac:dyDescent="0.25">
      <c r="A41" s="87" t="s">
        <v>42</v>
      </c>
      <c r="B41" s="87"/>
      <c r="C41" s="86" t="s">
        <v>43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8" t="s">
        <v>41</v>
      </c>
      <c r="T41" s="89"/>
      <c r="U41" s="89"/>
      <c r="V41" s="89"/>
      <c r="W41" s="89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1"/>
      <c r="AI41" s="120">
        <v>0</v>
      </c>
      <c r="AJ41" s="121"/>
      <c r="AK41" s="121"/>
      <c r="AL41" s="121"/>
      <c r="AM41" s="121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3"/>
      <c r="AY41" s="125" t="s">
        <v>41</v>
      </c>
      <c r="AZ41" s="126"/>
      <c r="BA41" s="126"/>
      <c r="BB41" s="126"/>
      <c r="BC41" s="126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1"/>
      <c r="BO41" s="9"/>
      <c r="BP41" s="9"/>
      <c r="BQ41" s="9"/>
    </row>
    <row r="42" spans="1:79" s="25" customFormat="1" ht="15.75" customHeight="1" x14ac:dyDescent="0.25">
      <c r="A42" s="87" t="s">
        <v>101</v>
      </c>
      <c r="B42" s="87"/>
      <c r="C42" s="86" t="s">
        <v>56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8" t="s">
        <v>41</v>
      </c>
      <c r="T42" s="89"/>
      <c r="U42" s="89"/>
      <c r="V42" s="89"/>
      <c r="W42" s="89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1"/>
      <c r="AI42" s="120">
        <v>0</v>
      </c>
      <c r="AJ42" s="121"/>
      <c r="AK42" s="121"/>
      <c r="AL42" s="121"/>
      <c r="AM42" s="121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3"/>
      <c r="AY42" s="125" t="s">
        <v>41</v>
      </c>
      <c r="AZ42" s="126"/>
      <c r="BA42" s="126"/>
      <c r="BB42" s="126"/>
      <c r="BC42" s="126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1"/>
      <c r="BO42" s="9"/>
      <c r="BP42" s="9"/>
      <c r="BQ42" s="9"/>
    </row>
    <row r="43" spans="1:79" ht="15.75" customHeight="1" x14ac:dyDescent="0.2">
      <c r="A43" s="202" t="s">
        <v>147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76"/>
      <c r="BL43" s="176"/>
      <c r="BM43" s="176"/>
      <c r="BN43" s="177"/>
      <c r="BO43" s="6"/>
      <c r="BP43" s="6"/>
      <c r="BQ43" s="6"/>
    </row>
    <row r="44" spans="1:79" s="27" customFormat="1" ht="15" customHeight="1" x14ac:dyDescent="0.25">
      <c r="A44" s="96" t="s">
        <v>22</v>
      </c>
      <c r="B44" s="97"/>
      <c r="C44" s="102" t="s">
        <v>44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4"/>
      <c r="S44" s="92">
        <f>S46+S47+S48+S49</f>
        <v>279500</v>
      </c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109"/>
      <c r="AI44" s="92">
        <f>AI46+AI47+AI48+AI49</f>
        <v>0</v>
      </c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109"/>
      <c r="AY44" s="92">
        <f>AY46+AY47+AY48+AY49</f>
        <v>-279500</v>
      </c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109"/>
      <c r="BO44" s="26"/>
      <c r="BP44" s="26"/>
      <c r="BQ44" s="26"/>
    </row>
    <row r="45" spans="1:79" s="115" customFormat="1" ht="15" customHeight="1" x14ac:dyDescent="0.2">
      <c r="A45" s="114" t="s">
        <v>88</v>
      </c>
    </row>
    <row r="46" spans="1:79" s="25" customFormat="1" ht="15" customHeight="1" x14ac:dyDescent="0.25">
      <c r="A46" s="87" t="s">
        <v>45</v>
      </c>
      <c r="B46" s="87"/>
      <c r="C46" s="86" t="s">
        <v>49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110">
        <v>0</v>
      </c>
      <c r="T46" s="111"/>
      <c r="U46" s="111"/>
      <c r="V46" s="111"/>
      <c r="W46" s="111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3"/>
      <c r="AI46" s="120">
        <v>0</v>
      </c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4"/>
      <c r="AY46" s="127">
        <f>AI46-S46</f>
        <v>0</v>
      </c>
      <c r="AZ46" s="128"/>
      <c r="BA46" s="128"/>
      <c r="BB46" s="128"/>
      <c r="BC46" s="128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3"/>
      <c r="BO46" s="9"/>
      <c r="BP46" s="9"/>
      <c r="BQ46" s="9"/>
    </row>
    <row r="47" spans="1:79" s="25" customFormat="1" ht="15.75" customHeight="1" x14ac:dyDescent="0.25">
      <c r="A47" s="87" t="s">
        <v>46</v>
      </c>
      <c r="B47" s="87"/>
      <c r="C47" s="86" t="s">
        <v>50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110">
        <v>0</v>
      </c>
      <c r="T47" s="111"/>
      <c r="U47" s="111"/>
      <c r="V47" s="111"/>
      <c r="W47" s="111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3"/>
      <c r="AI47" s="120">
        <v>0</v>
      </c>
      <c r="AJ47" s="121"/>
      <c r="AK47" s="121"/>
      <c r="AL47" s="121"/>
      <c r="AM47" s="121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3"/>
      <c r="AY47" s="127">
        <f>AI47-S47</f>
        <v>0</v>
      </c>
      <c r="AZ47" s="128"/>
      <c r="BA47" s="128"/>
      <c r="BB47" s="128"/>
      <c r="BC47" s="128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3"/>
      <c r="BO47" s="9"/>
      <c r="BP47" s="9"/>
      <c r="BQ47" s="9"/>
    </row>
    <row r="48" spans="1:79" s="25" customFormat="1" ht="15" customHeight="1" x14ac:dyDescent="0.25">
      <c r="A48" s="87" t="s">
        <v>47</v>
      </c>
      <c r="B48" s="87"/>
      <c r="C48" s="86" t="s">
        <v>51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110">
        <v>0</v>
      </c>
      <c r="T48" s="111"/>
      <c r="U48" s="111"/>
      <c r="V48" s="111"/>
      <c r="W48" s="111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3"/>
      <c r="AI48" s="120">
        <v>0</v>
      </c>
      <c r="AJ48" s="121"/>
      <c r="AK48" s="121"/>
      <c r="AL48" s="121"/>
      <c r="AM48" s="121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3"/>
      <c r="AY48" s="127">
        <f>AI48-S48</f>
        <v>0</v>
      </c>
      <c r="AZ48" s="128"/>
      <c r="BA48" s="128"/>
      <c r="BB48" s="128"/>
      <c r="BC48" s="128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3"/>
      <c r="BO48" s="9"/>
      <c r="BP48" s="9"/>
      <c r="BQ48" s="9"/>
    </row>
    <row r="49" spans="1:80" s="25" customFormat="1" ht="15" customHeight="1" x14ac:dyDescent="0.25">
      <c r="A49" s="87" t="s">
        <v>48</v>
      </c>
      <c r="B49" s="87"/>
      <c r="C49" s="86" t="s">
        <v>52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110">
        <v>279500</v>
      </c>
      <c r="T49" s="111"/>
      <c r="U49" s="111"/>
      <c r="V49" s="111"/>
      <c r="W49" s="111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3"/>
      <c r="AI49" s="120">
        <v>0</v>
      </c>
      <c r="AJ49" s="121"/>
      <c r="AK49" s="121"/>
      <c r="AL49" s="121"/>
      <c r="AM49" s="121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3"/>
      <c r="AY49" s="127">
        <f>AI49-S49</f>
        <v>-279500</v>
      </c>
      <c r="AZ49" s="128"/>
      <c r="BA49" s="128"/>
      <c r="BB49" s="128"/>
      <c r="BC49" s="128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3"/>
      <c r="BO49" s="9"/>
      <c r="BP49" s="9"/>
      <c r="BQ49" s="9"/>
    </row>
    <row r="50" spans="1:80" ht="25.5" customHeight="1" x14ac:dyDescent="0.2">
      <c r="A50" s="202" t="s">
        <v>148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7"/>
      <c r="BO50" s="6"/>
      <c r="BP50" s="6"/>
      <c r="BQ50" s="6"/>
    </row>
    <row r="51" spans="1:80" s="27" customFormat="1" ht="15.75" customHeight="1" x14ac:dyDescent="0.25">
      <c r="A51" s="84" t="s">
        <v>23</v>
      </c>
      <c r="B51" s="84"/>
      <c r="C51" s="85" t="s">
        <v>53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8" t="s">
        <v>41</v>
      </c>
      <c r="T51" s="89"/>
      <c r="U51" s="89"/>
      <c r="V51" s="89"/>
      <c r="W51" s="89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1"/>
      <c r="AI51" s="92">
        <f>AI53+AI54</f>
        <v>0</v>
      </c>
      <c r="AJ51" s="93"/>
      <c r="AK51" s="93"/>
      <c r="AL51" s="93"/>
      <c r="AM51" s="93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5"/>
      <c r="AY51" s="88" t="s">
        <v>41</v>
      </c>
      <c r="AZ51" s="89"/>
      <c r="BA51" s="89"/>
      <c r="BB51" s="89"/>
      <c r="BC51" s="89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1"/>
      <c r="BO51" s="26"/>
      <c r="BP51" s="26"/>
      <c r="BQ51" s="26"/>
    </row>
    <row r="52" spans="1:80" ht="15" customHeight="1" x14ac:dyDescent="0.2">
      <c r="A52" s="42" t="s">
        <v>88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5"/>
      <c r="BO52" s="6"/>
      <c r="BP52" s="6"/>
      <c r="BQ52" s="6"/>
    </row>
    <row r="53" spans="1:80" s="25" customFormat="1" ht="15.75" customHeight="1" x14ac:dyDescent="0.25">
      <c r="A53" s="87" t="s">
        <v>54</v>
      </c>
      <c r="B53" s="87"/>
      <c r="C53" s="86" t="s">
        <v>43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8" t="s">
        <v>41</v>
      </c>
      <c r="T53" s="89"/>
      <c r="U53" s="89"/>
      <c r="V53" s="89"/>
      <c r="W53" s="89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1"/>
      <c r="AI53" s="120">
        <v>0</v>
      </c>
      <c r="AJ53" s="121"/>
      <c r="AK53" s="121"/>
      <c r="AL53" s="121"/>
      <c r="AM53" s="121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3"/>
      <c r="AY53" s="88" t="s">
        <v>41</v>
      </c>
      <c r="AZ53" s="89"/>
      <c r="BA53" s="89"/>
      <c r="BB53" s="89"/>
      <c r="BC53" s="89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1"/>
      <c r="BO53" s="9"/>
      <c r="BP53" s="9"/>
      <c r="BQ53" s="9"/>
    </row>
    <row r="54" spans="1:80" s="25" customFormat="1" ht="15" customHeight="1" x14ac:dyDescent="0.25">
      <c r="A54" s="87" t="s">
        <v>55</v>
      </c>
      <c r="B54" s="87"/>
      <c r="C54" s="86" t="s">
        <v>56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8" t="s">
        <v>41</v>
      </c>
      <c r="T54" s="89"/>
      <c r="U54" s="89"/>
      <c r="V54" s="89"/>
      <c r="W54" s="89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1"/>
      <c r="AI54" s="120">
        <v>0</v>
      </c>
      <c r="AJ54" s="121"/>
      <c r="AK54" s="121"/>
      <c r="AL54" s="121"/>
      <c r="AM54" s="121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3"/>
      <c r="AY54" s="88" t="s">
        <v>41</v>
      </c>
      <c r="AZ54" s="89"/>
      <c r="BA54" s="89"/>
      <c r="BB54" s="89"/>
      <c r="BC54" s="89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1"/>
      <c r="BO54" s="9"/>
      <c r="BP54" s="9"/>
      <c r="BQ54" s="9"/>
    </row>
    <row r="55" spans="1:80" ht="15.75" customHeight="1" x14ac:dyDescent="0.2">
      <c r="A55" s="202" t="s">
        <v>149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/>
      <c r="BJ55" s="176"/>
      <c r="BK55" s="176"/>
      <c r="BL55" s="176"/>
      <c r="BM55" s="176"/>
      <c r="BN55" s="177"/>
      <c r="BO55" s="6"/>
      <c r="BP55" s="6"/>
      <c r="BQ55" s="6"/>
    </row>
    <row r="57" spans="1:80" ht="15.75" customHeight="1" x14ac:dyDescent="0.2">
      <c r="A57" s="52" t="s">
        <v>87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</row>
    <row r="58" spans="1:80" ht="8.25" customHeight="1" x14ac:dyDescent="0.2"/>
    <row r="59" spans="1:80" ht="45" customHeight="1" x14ac:dyDescent="0.2">
      <c r="A59" s="40" t="s">
        <v>3</v>
      </c>
      <c r="B59" s="41"/>
      <c r="C59" s="40" t="s">
        <v>4</v>
      </c>
      <c r="D59" s="157"/>
      <c r="E59" s="157"/>
      <c r="F59" s="157"/>
      <c r="G59" s="157"/>
      <c r="H59" s="157"/>
      <c r="I59" s="157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9"/>
      <c r="Y59" s="39" t="s">
        <v>16</v>
      </c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 t="s">
        <v>39</v>
      </c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70" t="s">
        <v>0</v>
      </c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82"/>
      <c r="B60" s="83"/>
      <c r="C60" s="82"/>
      <c r="D60" s="160"/>
      <c r="E60" s="160"/>
      <c r="F60" s="160"/>
      <c r="G60" s="160"/>
      <c r="H60" s="160"/>
      <c r="I60" s="160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2"/>
      <c r="Y60" s="56" t="s">
        <v>2</v>
      </c>
      <c r="Z60" s="57"/>
      <c r="AA60" s="57"/>
      <c r="AB60" s="57"/>
      <c r="AC60" s="58"/>
      <c r="AD60" s="56" t="s">
        <v>1</v>
      </c>
      <c r="AE60" s="57"/>
      <c r="AF60" s="57"/>
      <c r="AG60" s="57"/>
      <c r="AH60" s="58"/>
      <c r="AI60" s="39" t="s">
        <v>17</v>
      </c>
      <c r="AJ60" s="39"/>
      <c r="AK60" s="39"/>
      <c r="AL60" s="39"/>
      <c r="AM60" s="39"/>
      <c r="AN60" s="39" t="s">
        <v>2</v>
      </c>
      <c r="AO60" s="39"/>
      <c r="AP60" s="39"/>
      <c r="AQ60" s="39"/>
      <c r="AR60" s="39"/>
      <c r="AS60" s="39" t="s">
        <v>1</v>
      </c>
      <c r="AT60" s="39"/>
      <c r="AU60" s="39"/>
      <c r="AV60" s="39"/>
      <c r="AW60" s="39"/>
      <c r="AX60" s="39" t="s">
        <v>17</v>
      </c>
      <c r="AY60" s="39"/>
      <c r="AZ60" s="39"/>
      <c r="BA60" s="39"/>
      <c r="BB60" s="39"/>
      <c r="BC60" s="39" t="s">
        <v>2</v>
      </c>
      <c r="BD60" s="39"/>
      <c r="BE60" s="39"/>
      <c r="BF60" s="39"/>
      <c r="BG60" s="39"/>
      <c r="BH60" s="39" t="s">
        <v>1</v>
      </c>
      <c r="BI60" s="39"/>
      <c r="BJ60" s="39"/>
      <c r="BK60" s="39"/>
      <c r="BL60" s="39"/>
      <c r="BM60" s="39" t="s">
        <v>17</v>
      </c>
      <c r="BN60" s="39"/>
      <c r="BO60" s="39"/>
      <c r="BP60" s="39"/>
      <c r="BQ60" s="39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39">
        <v>1</v>
      </c>
      <c r="B61" s="39"/>
      <c r="C61" s="56">
        <v>2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8"/>
      <c r="Y61" s="39">
        <v>3</v>
      </c>
      <c r="Z61" s="39"/>
      <c r="AA61" s="39"/>
      <c r="AB61" s="39"/>
      <c r="AC61" s="39"/>
      <c r="AD61" s="39">
        <v>4</v>
      </c>
      <c r="AE61" s="39"/>
      <c r="AF61" s="39"/>
      <c r="AG61" s="39"/>
      <c r="AH61" s="39"/>
      <c r="AI61" s="39">
        <v>5</v>
      </c>
      <c r="AJ61" s="39"/>
      <c r="AK61" s="39"/>
      <c r="AL61" s="39"/>
      <c r="AM61" s="39"/>
      <c r="AN61" s="56">
        <v>6</v>
      </c>
      <c r="AO61" s="57"/>
      <c r="AP61" s="57"/>
      <c r="AQ61" s="57"/>
      <c r="AR61" s="58"/>
      <c r="AS61" s="56">
        <v>7</v>
      </c>
      <c r="AT61" s="57"/>
      <c r="AU61" s="57"/>
      <c r="AV61" s="57"/>
      <c r="AW61" s="58"/>
      <c r="AX61" s="56">
        <v>8</v>
      </c>
      <c r="AY61" s="57"/>
      <c r="AZ61" s="57"/>
      <c r="BA61" s="57"/>
      <c r="BB61" s="58"/>
      <c r="BC61" s="56">
        <v>9</v>
      </c>
      <c r="BD61" s="57"/>
      <c r="BE61" s="57"/>
      <c r="BF61" s="57"/>
      <c r="BG61" s="58"/>
      <c r="BH61" s="56">
        <v>10</v>
      </c>
      <c r="BI61" s="57"/>
      <c r="BJ61" s="57"/>
      <c r="BK61" s="57"/>
      <c r="BL61" s="58"/>
      <c r="BM61" s="56">
        <v>11</v>
      </c>
      <c r="BN61" s="57"/>
      <c r="BO61" s="57"/>
      <c r="BP61" s="57"/>
      <c r="BQ61" s="58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76" t="s">
        <v>11</v>
      </c>
      <c r="B62" s="76"/>
      <c r="C62" s="163" t="s">
        <v>12</v>
      </c>
      <c r="D62" s="164"/>
      <c r="E62" s="164"/>
      <c r="F62" s="164"/>
      <c r="G62" s="164"/>
      <c r="H62" s="164"/>
      <c r="I62" s="164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6"/>
      <c r="Y62" s="46" t="s">
        <v>33</v>
      </c>
      <c r="Z62" s="46"/>
      <c r="AA62" s="46"/>
      <c r="AB62" s="46"/>
      <c r="AC62" s="46"/>
      <c r="AD62" s="46" t="s">
        <v>91</v>
      </c>
      <c r="AE62" s="46"/>
      <c r="AF62" s="46"/>
      <c r="AG62" s="46"/>
      <c r="AH62" s="46"/>
      <c r="AI62" s="46" t="s">
        <v>13</v>
      </c>
      <c r="AJ62" s="46"/>
      <c r="AK62" s="46"/>
      <c r="AL62" s="46"/>
      <c r="AM62" s="46"/>
      <c r="AN62" s="46" t="s">
        <v>34</v>
      </c>
      <c r="AO62" s="46"/>
      <c r="AP62" s="46"/>
      <c r="AQ62" s="46"/>
      <c r="AR62" s="46"/>
      <c r="AS62" s="46" t="s">
        <v>19</v>
      </c>
      <c r="AT62" s="46"/>
      <c r="AU62" s="46"/>
      <c r="AV62" s="46"/>
      <c r="AW62" s="46"/>
      <c r="AX62" s="46" t="s">
        <v>13</v>
      </c>
      <c r="AY62" s="46"/>
      <c r="AZ62" s="46"/>
      <c r="BA62" s="46"/>
      <c r="BB62" s="46"/>
      <c r="BC62" s="46" t="s">
        <v>21</v>
      </c>
      <c r="BD62" s="46"/>
      <c r="BE62" s="46"/>
      <c r="BF62" s="46"/>
      <c r="BG62" s="46"/>
      <c r="BH62" s="46" t="s">
        <v>21</v>
      </c>
      <c r="BI62" s="46"/>
      <c r="BJ62" s="46"/>
      <c r="BK62" s="46"/>
      <c r="BL62" s="46"/>
      <c r="BM62" s="75" t="s">
        <v>13</v>
      </c>
      <c r="BN62" s="75"/>
      <c r="BO62" s="75"/>
      <c r="BP62" s="75"/>
      <c r="BQ62" s="75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183" customFormat="1" ht="12.75" customHeight="1" x14ac:dyDescent="0.2">
      <c r="A63" s="133"/>
      <c r="B63" s="133"/>
      <c r="C63" s="184" t="s">
        <v>108</v>
      </c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8"/>
      <c r="BR63" s="181"/>
      <c r="BS63" s="181"/>
      <c r="BT63" s="181"/>
      <c r="BU63" s="181"/>
      <c r="BV63" s="181"/>
      <c r="BW63" s="181"/>
      <c r="BX63" s="181"/>
      <c r="BY63" s="181"/>
      <c r="BZ63" s="182"/>
      <c r="CA63" s="183" t="s">
        <v>94</v>
      </c>
      <c r="CB63" s="183" t="s">
        <v>111</v>
      </c>
    </row>
    <row r="64" spans="1:80" s="183" customFormat="1" x14ac:dyDescent="0.2">
      <c r="A64" s="133"/>
      <c r="B64" s="133"/>
      <c r="C64" s="178" t="s">
        <v>112</v>
      </c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80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81"/>
      <c r="BS64" s="181"/>
      <c r="BT64" s="181"/>
      <c r="BU64" s="181"/>
      <c r="BV64" s="181"/>
      <c r="BW64" s="181"/>
      <c r="BX64" s="181"/>
      <c r="BY64" s="181"/>
      <c r="BZ64" s="182"/>
    </row>
    <row r="65" spans="1:80" s="30" customFormat="1" ht="25.5" customHeight="1" x14ac:dyDescent="0.2">
      <c r="A65" s="43"/>
      <c r="B65" s="43"/>
      <c r="C65" s="175" t="s">
        <v>113</v>
      </c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6"/>
      <c r="Y65" s="53">
        <v>12000</v>
      </c>
      <c r="Z65" s="53"/>
      <c r="AA65" s="53"/>
      <c r="AB65" s="53"/>
      <c r="AC65" s="53"/>
      <c r="AD65" s="53">
        <v>0</v>
      </c>
      <c r="AE65" s="53"/>
      <c r="AF65" s="53"/>
      <c r="AG65" s="53"/>
      <c r="AH65" s="53"/>
      <c r="AI65" s="53">
        <v>12000</v>
      </c>
      <c r="AJ65" s="53"/>
      <c r="AK65" s="53"/>
      <c r="AL65" s="53"/>
      <c r="AM65" s="53"/>
      <c r="AN65" s="53">
        <v>0</v>
      </c>
      <c r="AO65" s="53"/>
      <c r="AP65" s="53"/>
      <c r="AQ65" s="53"/>
      <c r="AR65" s="53"/>
      <c r="AS65" s="53">
        <v>0</v>
      </c>
      <c r="AT65" s="53"/>
      <c r="AU65" s="53"/>
      <c r="AV65" s="53"/>
      <c r="AW65" s="53"/>
      <c r="AX65" s="53">
        <v>0</v>
      </c>
      <c r="AY65" s="53"/>
      <c r="AZ65" s="53"/>
      <c r="BA65" s="53"/>
      <c r="BB65" s="53"/>
      <c r="BC65" s="53">
        <f>AN65-Y65</f>
        <v>-12000</v>
      </c>
      <c r="BD65" s="53"/>
      <c r="BE65" s="53"/>
      <c r="BF65" s="53"/>
      <c r="BG65" s="53"/>
      <c r="BH65" s="53">
        <f>AS65-AD65</f>
        <v>0</v>
      </c>
      <c r="BI65" s="53"/>
      <c r="BJ65" s="53"/>
      <c r="BK65" s="53"/>
      <c r="BL65" s="53"/>
      <c r="BM65" s="53">
        <v>-12000</v>
      </c>
      <c r="BN65" s="53"/>
      <c r="BO65" s="53"/>
      <c r="BP65" s="53"/>
      <c r="BQ65" s="53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80" s="30" customFormat="1" ht="25.5" customHeight="1" x14ac:dyDescent="0.2">
      <c r="A66" s="43"/>
      <c r="B66" s="43"/>
      <c r="C66" s="175" t="s">
        <v>115</v>
      </c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90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80" s="30" customFormat="1" ht="12.75" customHeight="1" x14ac:dyDescent="0.2">
      <c r="A67" s="43"/>
      <c r="B67" s="43"/>
      <c r="C67" s="175" t="s">
        <v>116</v>
      </c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6"/>
      <c r="Y67" s="53">
        <v>267500</v>
      </c>
      <c r="Z67" s="53"/>
      <c r="AA67" s="53"/>
      <c r="AB67" s="53"/>
      <c r="AC67" s="53"/>
      <c r="AD67" s="53">
        <v>0</v>
      </c>
      <c r="AE67" s="53"/>
      <c r="AF67" s="53"/>
      <c r="AG67" s="53"/>
      <c r="AH67" s="53"/>
      <c r="AI67" s="53">
        <v>267500</v>
      </c>
      <c r="AJ67" s="53"/>
      <c r="AK67" s="53"/>
      <c r="AL67" s="53"/>
      <c r="AM67" s="53"/>
      <c r="AN67" s="53">
        <v>0</v>
      </c>
      <c r="AO67" s="53"/>
      <c r="AP67" s="53"/>
      <c r="AQ67" s="53"/>
      <c r="AR67" s="53"/>
      <c r="AS67" s="53">
        <v>0</v>
      </c>
      <c r="AT67" s="53"/>
      <c r="AU67" s="53"/>
      <c r="AV67" s="53"/>
      <c r="AW67" s="53"/>
      <c r="AX67" s="53">
        <v>0</v>
      </c>
      <c r="AY67" s="53"/>
      <c r="AZ67" s="53"/>
      <c r="BA67" s="53"/>
      <c r="BB67" s="53"/>
      <c r="BC67" s="53">
        <f>AN67-Y67</f>
        <v>-267500</v>
      </c>
      <c r="BD67" s="53"/>
      <c r="BE67" s="53"/>
      <c r="BF67" s="53"/>
      <c r="BG67" s="53"/>
      <c r="BH67" s="53">
        <f>AS67-AD67</f>
        <v>0</v>
      </c>
      <c r="BI67" s="53"/>
      <c r="BJ67" s="53"/>
      <c r="BK67" s="53"/>
      <c r="BL67" s="53"/>
      <c r="BM67" s="53">
        <v>-267500</v>
      </c>
      <c r="BN67" s="53"/>
      <c r="BO67" s="53"/>
      <c r="BP67" s="53"/>
      <c r="BQ67" s="53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80" s="30" customFormat="1" ht="25.5" customHeight="1" x14ac:dyDescent="0.2">
      <c r="A68" s="43"/>
      <c r="B68" s="43"/>
      <c r="C68" s="175" t="s">
        <v>118</v>
      </c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89"/>
      <c r="BC68" s="189"/>
      <c r="BD68" s="189"/>
      <c r="BE68" s="189"/>
      <c r="BF68" s="189"/>
      <c r="BG68" s="189"/>
      <c r="BH68" s="189"/>
      <c r="BI68" s="189"/>
      <c r="BJ68" s="189"/>
      <c r="BK68" s="189"/>
      <c r="BL68" s="189"/>
      <c r="BM68" s="189"/>
      <c r="BN68" s="189"/>
      <c r="BO68" s="189"/>
      <c r="BP68" s="189"/>
      <c r="BQ68" s="190"/>
      <c r="BR68" s="31"/>
      <c r="BS68" s="31"/>
      <c r="BT68" s="31"/>
      <c r="BU68" s="31"/>
      <c r="BV68" s="31"/>
      <c r="BW68" s="31"/>
      <c r="BX68" s="31"/>
      <c r="BY68" s="31"/>
      <c r="BZ68" s="36"/>
      <c r="CB68" s="30" t="s">
        <v>117</v>
      </c>
    </row>
    <row r="69" spans="1:80" s="183" customFormat="1" x14ac:dyDescent="0.2">
      <c r="A69" s="133"/>
      <c r="B69" s="133"/>
      <c r="C69" s="178" t="s">
        <v>119</v>
      </c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80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81"/>
      <c r="BS69" s="181"/>
      <c r="BT69" s="181"/>
      <c r="BU69" s="181"/>
      <c r="BV69" s="181"/>
      <c r="BW69" s="181"/>
      <c r="BX69" s="181"/>
      <c r="BY69" s="181"/>
      <c r="BZ69" s="182"/>
    </row>
    <row r="70" spans="1:80" s="30" customFormat="1" ht="12.75" customHeight="1" x14ac:dyDescent="0.2">
      <c r="A70" s="43"/>
      <c r="B70" s="43"/>
      <c r="C70" s="175" t="s">
        <v>120</v>
      </c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6"/>
      <c r="Y70" s="53">
        <v>6</v>
      </c>
      <c r="Z70" s="53"/>
      <c r="AA70" s="53"/>
      <c r="AB70" s="53"/>
      <c r="AC70" s="53"/>
      <c r="AD70" s="53">
        <v>0</v>
      </c>
      <c r="AE70" s="53"/>
      <c r="AF70" s="53"/>
      <c r="AG70" s="53"/>
      <c r="AH70" s="53"/>
      <c r="AI70" s="53">
        <v>6</v>
      </c>
      <c r="AJ70" s="53"/>
      <c r="AK70" s="53"/>
      <c r="AL70" s="53"/>
      <c r="AM70" s="53"/>
      <c r="AN70" s="53">
        <v>0</v>
      </c>
      <c r="AO70" s="53"/>
      <c r="AP70" s="53"/>
      <c r="AQ70" s="53"/>
      <c r="AR70" s="53"/>
      <c r="AS70" s="53">
        <v>0</v>
      </c>
      <c r="AT70" s="53"/>
      <c r="AU70" s="53"/>
      <c r="AV70" s="53"/>
      <c r="AW70" s="53"/>
      <c r="AX70" s="53">
        <v>0</v>
      </c>
      <c r="AY70" s="53"/>
      <c r="AZ70" s="53"/>
      <c r="BA70" s="53"/>
      <c r="BB70" s="53"/>
      <c r="BC70" s="53">
        <f>AN70-Y70</f>
        <v>-6</v>
      </c>
      <c r="BD70" s="53"/>
      <c r="BE70" s="53"/>
      <c r="BF70" s="53"/>
      <c r="BG70" s="53"/>
      <c r="BH70" s="53">
        <f>AS70-AD70</f>
        <v>0</v>
      </c>
      <c r="BI70" s="53"/>
      <c r="BJ70" s="53"/>
      <c r="BK70" s="53"/>
      <c r="BL70" s="53"/>
      <c r="BM70" s="53">
        <v>-6</v>
      </c>
      <c r="BN70" s="53"/>
      <c r="BO70" s="53"/>
      <c r="BP70" s="53"/>
      <c r="BQ70" s="53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80" s="30" customFormat="1" ht="25.5" customHeight="1" x14ac:dyDescent="0.2">
      <c r="A71" s="43"/>
      <c r="B71" s="43"/>
      <c r="C71" s="175" t="s">
        <v>115</v>
      </c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  <c r="AY71" s="189"/>
      <c r="AZ71" s="189"/>
      <c r="BA71" s="189"/>
      <c r="BB71" s="189"/>
      <c r="BC71" s="189"/>
      <c r="BD71" s="189"/>
      <c r="BE71" s="189"/>
      <c r="BF71" s="189"/>
      <c r="BG71" s="189"/>
      <c r="BH71" s="189"/>
      <c r="BI71" s="189"/>
      <c r="BJ71" s="189"/>
      <c r="BK71" s="189"/>
      <c r="BL71" s="189"/>
      <c r="BM71" s="189"/>
      <c r="BN71" s="189"/>
      <c r="BO71" s="189"/>
      <c r="BP71" s="189"/>
      <c r="BQ71" s="190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121</v>
      </c>
    </row>
    <row r="72" spans="1:80" s="30" customFormat="1" ht="12.75" customHeight="1" x14ac:dyDescent="0.2">
      <c r="A72" s="43"/>
      <c r="B72" s="43"/>
      <c r="C72" s="175" t="s">
        <v>122</v>
      </c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6"/>
      <c r="Y72" s="53">
        <v>3337</v>
      </c>
      <c r="Z72" s="53"/>
      <c r="AA72" s="53"/>
      <c r="AB72" s="53"/>
      <c r="AC72" s="53"/>
      <c r="AD72" s="53">
        <v>0</v>
      </c>
      <c r="AE72" s="53"/>
      <c r="AF72" s="53"/>
      <c r="AG72" s="53"/>
      <c r="AH72" s="53"/>
      <c r="AI72" s="53">
        <v>3337</v>
      </c>
      <c r="AJ72" s="53"/>
      <c r="AK72" s="53"/>
      <c r="AL72" s="53"/>
      <c r="AM72" s="53"/>
      <c r="AN72" s="53">
        <v>0</v>
      </c>
      <c r="AO72" s="53"/>
      <c r="AP72" s="53"/>
      <c r="AQ72" s="53"/>
      <c r="AR72" s="53"/>
      <c r="AS72" s="53">
        <v>0</v>
      </c>
      <c r="AT72" s="53"/>
      <c r="AU72" s="53"/>
      <c r="AV72" s="53"/>
      <c r="AW72" s="53"/>
      <c r="AX72" s="53">
        <v>0</v>
      </c>
      <c r="AY72" s="53"/>
      <c r="AZ72" s="53"/>
      <c r="BA72" s="53"/>
      <c r="BB72" s="53"/>
      <c r="BC72" s="53">
        <f>AN72-Y72</f>
        <v>-3337</v>
      </c>
      <c r="BD72" s="53"/>
      <c r="BE72" s="53"/>
      <c r="BF72" s="53"/>
      <c r="BG72" s="53"/>
      <c r="BH72" s="53">
        <f>AS72-AD72</f>
        <v>0</v>
      </c>
      <c r="BI72" s="53"/>
      <c r="BJ72" s="53"/>
      <c r="BK72" s="53"/>
      <c r="BL72" s="53"/>
      <c r="BM72" s="53">
        <v>-3337</v>
      </c>
      <c r="BN72" s="53"/>
      <c r="BO72" s="53"/>
      <c r="BP72" s="53"/>
      <c r="BQ72" s="53"/>
      <c r="BR72" s="31"/>
      <c r="BS72" s="31"/>
      <c r="BT72" s="31"/>
      <c r="BU72" s="31"/>
      <c r="BV72" s="31"/>
      <c r="BW72" s="31"/>
      <c r="BX72" s="31"/>
      <c r="BY72" s="31"/>
      <c r="BZ72" s="36"/>
    </row>
    <row r="73" spans="1:80" s="30" customFormat="1" ht="12.75" customHeight="1" x14ac:dyDescent="0.2">
      <c r="A73" s="43"/>
      <c r="B73" s="43"/>
      <c r="C73" s="175" t="s">
        <v>124</v>
      </c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9"/>
      <c r="AN73" s="189"/>
      <c r="AO73" s="189"/>
      <c r="AP73" s="189"/>
      <c r="AQ73" s="189"/>
      <c r="AR73" s="189"/>
      <c r="AS73" s="189"/>
      <c r="AT73" s="189"/>
      <c r="AU73" s="189"/>
      <c r="AV73" s="189"/>
      <c r="AW73" s="189"/>
      <c r="AX73" s="189"/>
      <c r="AY73" s="189"/>
      <c r="AZ73" s="189"/>
      <c r="BA73" s="189"/>
      <c r="BB73" s="189"/>
      <c r="BC73" s="189"/>
      <c r="BD73" s="189"/>
      <c r="BE73" s="189"/>
      <c r="BF73" s="189"/>
      <c r="BG73" s="189"/>
      <c r="BH73" s="189"/>
      <c r="BI73" s="189"/>
      <c r="BJ73" s="189"/>
      <c r="BK73" s="189"/>
      <c r="BL73" s="189"/>
      <c r="BM73" s="189"/>
      <c r="BN73" s="189"/>
      <c r="BO73" s="189"/>
      <c r="BP73" s="189"/>
      <c r="BQ73" s="190"/>
      <c r="BR73" s="31"/>
      <c r="BS73" s="31"/>
      <c r="BT73" s="31"/>
      <c r="BU73" s="31"/>
      <c r="BV73" s="31"/>
      <c r="BW73" s="31"/>
      <c r="BX73" s="31"/>
      <c r="BY73" s="31"/>
      <c r="BZ73" s="36"/>
      <c r="CB73" s="30" t="s">
        <v>123</v>
      </c>
    </row>
    <row r="74" spans="1:80" s="183" customFormat="1" x14ac:dyDescent="0.2">
      <c r="A74" s="133"/>
      <c r="B74" s="133"/>
      <c r="C74" s="178" t="s">
        <v>125</v>
      </c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80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81"/>
      <c r="BS74" s="181"/>
      <c r="BT74" s="181"/>
      <c r="BU74" s="181"/>
      <c r="BV74" s="181"/>
      <c r="BW74" s="181"/>
      <c r="BX74" s="181"/>
      <c r="BY74" s="181"/>
      <c r="BZ74" s="182"/>
    </row>
    <row r="75" spans="1:80" s="30" customFormat="1" ht="12.75" customHeight="1" x14ac:dyDescent="0.2">
      <c r="A75" s="43"/>
      <c r="B75" s="43"/>
      <c r="C75" s="175" t="s">
        <v>126</v>
      </c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6"/>
      <c r="Y75" s="53">
        <v>2000</v>
      </c>
      <c r="Z75" s="53"/>
      <c r="AA75" s="53"/>
      <c r="AB75" s="53"/>
      <c r="AC75" s="53"/>
      <c r="AD75" s="53">
        <v>0</v>
      </c>
      <c r="AE75" s="53"/>
      <c r="AF75" s="53"/>
      <c r="AG75" s="53"/>
      <c r="AH75" s="53"/>
      <c r="AI75" s="53">
        <v>2000</v>
      </c>
      <c r="AJ75" s="53"/>
      <c r="AK75" s="53"/>
      <c r="AL75" s="53"/>
      <c r="AM75" s="53"/>
      <c r="AN75" s="53">
        <v>0</v>
      </c>
      <c r="AO75" s="53"/>
      <c r="AP75" s="53"/>
      <c r="AQ75" s="53"/>
      <c r="AR75" s="53"/>
      <c r="AS75" s="53">
        <v>0</v>
      </c>
      <c r="AT75" s="53"/>
      <c r="AU75" s="53"/>
      <c r="AV75" s="53"/>
      <c r="AW75" s="53"/>
      <c r="AX75" s="53">
        <v>0</v>
      </c>
      <c r="AY75" s="53"/>
      <c r="AZ75" s="53"/>
      <c r="BA75" s="53"/>
      <c r="BB75" s="53"/>
      <c r="BC75" s="53">
        <f>AN75-Y75</f>
        <v>-2000</v>
      </c>
      <c r="BD75" s="53"/>
      <c r="BE75" s="53"/>
      <c r="BF75" s="53"/>
      <c r="BG75" s="53"/>
      <c r="BH75" s="53">
        <f>AS75-AD75</f>
        <v>0</v>
      </c>
      <c r="BI75" s="53"/>
      <c r="BJ75" s="53"/>
      <c r="BK75" s="53"/>
      <c r="BL75" s="53"/>
      <c r="BM75" s="53">
        <v>-2000</v>
      </c>
      <c r="BN75" s="53"/>
      <c r="BO75" s="53"/>
      <c r="BP75" s="53"/>
      <c r="BQ75" s="53"/>
      <c r="BR75" s="31"/>
      <c r="BS75" s="31"/>
      <c r="BT75" s="31"/>
      <c r="BU75" s="31"/>
      <c r="BV75" s="31"/>
      <c r="BW75" s="31"/>
      <c r="BX75" s="31"/>
      <c r="BY75" s="31"/>
      <c r="BZ75" s="36"/>
    </row>
    <row r="76" spans="1:80" s="30" customFormat="1" ht="25.5" customHeight="1" x14ac:dyDescent="0.2">
      <c r="A76" s="43"/>
      <c r="B76" s="43"/>
      <c r="C76" s="175" t="s">
        <v>115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189"/>
      <c r="AR76" s="189"/>
      <c r="AS76" s="189"/>
      <c r="AT76" s="189"/>
      <c r="AU76" s="189"/>
      <c r="AV76" s="189"/>
      <c r="AW76" s="189"/>
      <c r="AX76" s="189"/>
      <c r="AY76" s="189"/>
      <c r="AZ76" s="189"/>
      <c r="BA76" s="189"/>
      <c r="BB76" s="189"/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90"/>
      <c r="BR76" s="31"/>
      <c r="BS76" s="31"/>
      <c r="BT76" s="31"/>
      <c r="BU76" s="31"/>
      <c r="BV76" s="31"/>
      <c r="BW76" s="31"/>
      <c r="BX76" s="31"/>
      <c r="BY76" s="31"/>
      <c r="BZ76" s="36"/>
      <c r="CB76" s="30" t="s">
        <v>127</v>
      </c>
    </row>
    <row r="77" spans="1:80" s="30" customFormat="1" ht="12.75" customHeight="1" x14ac:dyDescent="0.2">
      <c r="A77" s="43"/>
      <c r="B77" s="43"/>
      <c r="C77" s="175" t="s">
        <v>128</v>
      </c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6"/>
      <c r="Y77" s="53">
        <v>80.16</v>
      </c>
      <c r="Z77" s="53"/>
      <c r="AA77" s="53"/>
      <c r="AB77" s="53"/>
      <c r="AC77" s="53"/>
      <c r="AD77" s="53">
        <v>0</v>
      </c>
      <c r="AE77" s="53"/>
      <c r="AF77" s="53"/>
      <c r="AG77" s="53"/>
      <c r="AH77" s="53"/>
      <c r="AI77" s="53">
        <v>80.16</v>
      </c>
      <c r="AJ77" s="53"/>
      <c r="AK77" s="53"/>
      <c r="AL77" s="53"/>
      <c r="AM77" s="53"/>
      <c r="AN77" s="53">
        <v>0</v>
      </c>
      <c r="AO77" s="53"/>
      <c r="AP77" s="53"/>
      <c r="AQ77" s="53"/>
      <c r="AR77" s="53"/>
      <c r="AS77" s="53">
        <v>0</v>
      </c>
      <c r="AT77" s="53"/>
      <c r="AU77" s="53"/>
      <c r="AV77" s="53"/>
      <c r="AW77" s="53"/>
      <c r="AX77" s="53">
        <v>0</v>
      </c>
      <c r="AY77" s="53"/>
      <c r="AZ77" s="53"/>
      <c r="BA77" s="53"/>
      <c r="BB77" s="53"/>
      <c r="BC77" s="53">
        <f>AN77-Y77</f>
        <v>-80.16</v>
      </c>
      <c r="BD77" s="53"/>
      <c r="BE77" s="53"/>
      <c r="BF77" s="53"/>
      <c r="BG77" s="53"/>
      <c r="BH77" s="53">
        <f>AS77-AD77</f>
        <v>0</v>
      </c>
      <c r="BI77" s="53"/>
      <c r="BJ77" s="53"/>
      <c r="BK77" s="53"/>
      <c r="BL77" s="53"/>
      <c r="BM77" s="53">
        <v>-80.16</v>
      </c>
      <c r="BN77" s="53"/>
      <c r="BO77" s="53"/>
      <c r="BP77" s="53"/>
      <c r="BQ77" s="53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80" s="30" customFormat="1" ht="25.5" customHeight="1" x14ac:dyDescent="0.2">
      <c r="A78" s="43"/>
      <c r="B78" s="43"/>
      <c r="C78" s="175" t="s">
        <v>118</v>
      </c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  <c r="AA78" s="189"/>
      <c r="AB78" s="189"/>
      <c r="AC78" s="189"/>
      <c r="AD78" s="189"/>
      <c r="AE78" s="189"/>
      <c r="AF78" s="189"/>
      <c r="AG78" s="189"/>
      <c r="AH78" s="189"/>
      <c r="AI78" s="189"/>
      <c r="AJ78" s="189"/>
      <c r="AK78" s="189"/>
      <c r="AL78" s="189"/>
      <c r="AM78" s="189"/>
      <c r="AN78" s="189"/>
      <c r="AO78" s="189"/>
      <c r="AP78" s="189"/>
      <c r="AQ78" s="189"/>
      <c r="AR78" s="189"/>
      <c r="AS78" s="189"/>
      <c r="AT78" s="189"/>
      <c r="AU78" s="189"/>
      <c r="AV78" s="189"/>
      <c r="AW78" s="189"/>
      <c r="AX78" s="189"/>
      <c r="AY78" s="189"/>
      <c r="AZ78" s="189"/>
      <c r="BA78" s="189"/>
      <c r="BB78" s="189"/>
      <c r="BC78" s="189"/>
      <c r="BD78" s="189"/>
      <c r="BE78" s="189"/>
      <c r="BF78" s="189"/>
      <c r="BG78" s="189"/>
      <c r="BH78" s="189"/>
      <c r="BI78" s="189"/>
      <c r="BJ78" s="189"/>
      <c r="BK78" s="189"/>
      <c r="BL78" s="189"/>
      <c r="BM78" s="189"/>
      <c r="BN78" s="189"/>
      <c r="BO78" s="189"/>
      <c r="BP78" s="189"/>
      <c r="BQ78" s="190"/>
      <c r="BR78" s="31"/>
      <c r="BS78" s="31"/>
      <c r="BT78" s="31"/>
      <c r="BU78" s="31"/>
      <c r="BV78" s="31"/>
      <c r="BW78" s="31"/>
      <c r="BX78" s="31"/>
      <c r="BY78" s="31"/>
      <c r="BZ78" s="36"/>
      <c r="CB78" s="30" t="s">
        <v>129</v>
      </c>
    </row>
    <row r="79" spans="1:80" ht="12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</row>
    <row r="80" spans="1:80" ht="15.75" customHeight="1" x14ac:dyDescent="0.2">
      <c r="A80" s="52" t="s">
        <v>105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</row>
    <row r="81" spans="1:107" ht="15.75" customHeight="1" x14ac:dyDescent="0.2">
      <c r="A81" s="203" t="s">
        <v>159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6"/>
      <c r="BA81" s="176"/>
      <c r="BB81" s="176"/>
      <c r="BC81" s="176"/>
      <c r="BD81" s="176"/>
      <c r="BE81" s="176"/>
      <c r="BF81" s="176"/>
      <c r="BG81" s="176"/>
      <c r="BH81" s="176"/>
      <c r="BI81" s="176"/>
      <c r="BJ81" s="176"/>
      <c r="BK81" s="176"/>
      <c r="BL81" s="176"/>
      <c r="BM81" s="176"/>
      <c r="BN81" s="177"/>
      <c r="BO81" s="6"/>
      <c r="BP81" s="6"/>
      <c r="BQ81" s="6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</row>
    <row r="82" spans="1:107" ht="12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</row>
    <row r="83" spans="1:107" ht="15.75" customHeight="1" x14ac:dyDescent="0.2">
      <c r="A83" s="52" t="s">
        <v>57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</row>
    <row r="84" spans="1:107" ht="15" customHeight="1" x14ac:dyDescent="0.2">
      <c r="A84" s="51" t="s">
        <v>140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</row>
    <row r="85" spans="1:107" ht="48" customHeight="1" x14ac:dyDescent="0.2">
      <c r="A85" s="39" t="s">
        <v>3</v>
      </c>
      <c r="B85" s="39"/>
      <c r="C85" s="39" t="s">
        <v>4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 t="s">
        <v>58</v>
      </c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 t="s">
        <v>59</v>
      </c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 t="s">
        <v>60</v>
      </c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</row>
    <row r="86" spans="1:107" ht="29.1" customHeight="1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 t="s">
        <v>2</v>
      </c>
      <c r="AB86" s="39"/>
      <c r="AC86" s="39"/>
      <c r="AD86" s="39"/>
      <c r="AE86" s="39"/>
      <c r="AF86" s="39" t="s">
        <v>1</v>
      </c>
      <c r="AG86" s="39"/>
      <c r="AH86" s="39"/>
      <c r="AI86" s="39"/>
      <c r="AJ86" s="39"/>
      <c r="AK86" s="39" t="s">
        <v>17</v>
      </c>
      <c r="AL86" s="39"/>
      <c r="AM86" s="39"/>
      <c r="AN86" s="39"/>
      <c r="AO86" s="39"/>
      <c r="AP86" s="39" t="s">
        <v>2</v>
      </c>
      <c r="AQ86" s="39"/>
      <c r="AR86" s="39"/>
      <c r="AS86" s="39"/>
      <c r="AT86" s="39"/>
      <c r="AU86" s="39" t="s">
        <v>1</v>
      </c>
      <c r="AV86" s="39"/>
      <c r="AW86" s="39"/>
      <c r="AX86" s="39"/>
      <c r="AY86" s="39"/>
      <c r="AZ86" s="39" t="s">
        <v>17</v>
      </c>
      <c r="BA86" s="39"/>
      <c r="BB86" s="39"/>
      <c r="BC86" s="39"/>
      <c r="BD86" s="39" t="s">
        <v>2</v>
      </c>
      <c r="BE86" s="39"/>
      <c r="BF86" s="39"/>
      <c r="BG86" s="39"/>
      <c r="BH86" s="39"/>
      <c r="BI86" s="39" t="s">
        <v>1</v>
      </c>
      <c r="BJ86" s="39"/>
      <c r="BK86" s="39"/>
      <c r="BL86" s="39"/>
      <c r="BM86" s="39"/>
      <c r="BN86" s="39" t="s">
        <v>18</v>
      </c>
      <c r="BO86" s="39"/>
      <c r="BP86" s="39"/>
      <c r="BQ86" s="39"/>
    </row>
    <row r="87" spans="1:107" ht="15.95" customHeight="1" x14ac:dyDescent="0.2">
      <c r="A87" s="66">
        <v>1</v>
      </c>
      <c r="B87" s="66"/>
      <c r="C87" s="66">
        <v>2</v>
      </c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3">
        <v>3</v>
      </c>
      <c r="AB87" s="64"/>
      <c r="AC87" s="64"/>
      <c r="AD87" s="64"/>
      <c r="AE87" s="65"/>
      <c r="AF87" s="63">
        <v>4</v>
      </c>
      <c r="AG87" s="64"/>
      <c r="AH87" s="64"/>
      <c r="AI87" s="64"/>
      <c r="AJ87" s="65"/>
      <c r="AK87" s="63">
        <v>5</v>
      </c>
      <c r="AL87" s="64"/>
      <c r="AM87" s="64"/>
      <c r="AN87" s="64"/>
      <c r="AO87" s="65"/>
      <c r="AP87" s="63">
        <v>6</v>
      </c>
      <c r="AQ87" s="64"/>
      <c r="AR87" s="64"/>
      <c r="AS87" s="64"/>
      <c r="AT87" s="65"/>
      <c r="AU87" s="63">
        <v>7</v>
      </c>
      <c r="AV87" s="64"/>
      <c r="AW87" s="64"/>
      <c r="AX87" s="64"/>
      <c r="AY87" s="65"/>
      <c r="AZ87" s="63">
        <v>8</v>
      </c>
      <c r="BA87" s="64"/>
      <c r="BB87" s="64"/>
      <c r="BC87" s="65"/>
      <c r="BD87" s="63">
        <v>9</v>
      </c>
      <c r="BE87" s="64"/>
      <c r="BF87" s="64"/>
      <c r="BG87" s="64"/>
      <c r="BH87" s="65"/>
      <c r="BI87" s="66">
        <v>10</v>
      </c>
      <c r="BJ87" s="66"/>
      <c r="BK87" s="66"/>
      <c r="BL87" s="66"/>
      <c r="BM87" s="66"/>
      <c r="BN87" s="66">
        <v>11</v>
      </c>
      <c r="BO87" s="66"/>
      <c r="BP87" s="66"/>
      <c r="BQ87" s="66"/>
    </row>
    <row r="88" spans="1:107" ht="15.75" hidden="1" customHeight="1" x14ac:dyDescent="0.2">
      <c r="A88" s="76" t="s">
        <v>11</v>
      </c>
      <c r="B88" s="76"/>
      <c r="C88" s="77" t="s">
        <v>12</v>
      </c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8"/>
      <c r="AA88" s="46" t="s">
        <v>33</v>
      </c>
      <c r="AB88" s="46"/>
      <c r="AC88" s="46"/>
      <c r="AD88" s="46"/>
      <c r="AE88" s="46"/>
      <c r="AF88" s="46" t="s">
        <v>91</v>
      </c>
      <c r="AG88" s="46"/>
      <c r="AH88" s="46"/>
      <c r="AI88" s="46"/>
      <c r="AJ88" s="46"/>
      <c r="AK88" s="45" t="s">
        <v>13</v>
      </c>
      <c r="AL88" s="45"/>
      <c r="AM88" s="45"/>
      <c r="AN88" s="45"/>
      <c r="AO88" s="45"/>
      <c r="AP88" s="46" t="s">
        <v>34</v>
      </c>
      <c r="AQ88" s="46"/>
      <c r="AR88" s="46"/>
      <c r="AS88" s="46"/>
      <c r="AT88" s="46"/>
      <c r="AU88" s="46" t="s">
        <v>19</v>
      </c>
      <c r="AV88" s="46"/>
      <c r="AW88" s="46"/>
      <c r="AX88" s="46"/>
      <c r="AY88" s="46"/>
      <c r="AZ88" s="45" t="s">
        <v>13</v>
      </c>
      <c r="BA88" s="45"/>
      <c r="BB88" s="45"/>
      <c r="BC88" s="45"/>
      <c r="BD88" s="79" t="s">
        <v>104</v>
      </c>
      <c r="BE88" s="79"/>
      <c r="BF88" s="79"/>
      <c r="BG88" s="79"/>
      <c r="BH88" s="79"/>
      <c r="BI88" s="79" t="s">
        <v>104</v>
      </c>
      <c r="BJ88" s="79"/>
      <c r="BK88" s="79"/>
      <c r="BL88" s="79"/>
      <c r="BM88" s="79"/>
      <c r="BN88" s="47" t="s">
        <v>104</v>
      </c>
      <c r="BO88" s="47"/>
      <c r="BP88" s="47"/>
      <c r="BQ88" s="47"/>
      <c r="CA88" s="1" t="s">
        <v>95</v>
      </c>
    </row>
    <row r="89" spans="1:107" s="170" customFormat="1" ht="12.75" customHeight="1" x14ac:dyDescent="0.2">
      <c r="A89" s="133">
        <v>1</v>
      </c>
      <c r="B89" s="133"/>
      <c r="C89" s="167" t="s">
        <v>107</v>
      </c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9"/>
      <c r="AA89" s="44">
        <v>0</v>
      </c>
      <c r="AB89" s="44"/>
      <c r="AC89" s="44"/>
      <c r="AD89" s="44"/>
      <c r="AE89" s="44"/>
      <c r="AF89" s="44">
        <v>0</v>
      </c>
      <c r="AG89" s="44"/>
      <c r="AH89" s="44"/>
      <c r="AI89" s="44"/>
      <c r="AJ89" s="44"/>
      <c r="AK89" s="44">
        <f>AA89+AF89</f>
        <v>0</v>
      </c>
      <c r="AL89" s="44"/>
      <c r="AM89" s="44"/>
      <c r="AN89" s="44"/>
      <c r="AO89" s="44"/>
      <c r="AP89" s="44">
        <v>0</v>
      </c>
      <c r="AQ89" s="44"/>
      <c r="AR89" s="44"/>
      <c r="AS89" s="44"/>
      <c r="AT89" s="44"/>
      <c r="AU89" s="44">
        <v>0</v>
      </c>
      <c r="AV89" s="44"/>
      <c r="AW89" s="44"/>
      <c r="AX89" s="44"/>
      <c r="AY89" s="44"/>
      <c r="AZ89" s="44">
        <f>AP89+AU89</f>
        <v>0</v>
      </c>
      <c r="BA89" s="44"/>
      <c r="BB89" s="44"/>
      <c r="BC89" s="44"/>
      <c r="BD89" s="44">
        <f>IF(AA89=0,0,AP89/AA89*100-100)</f>
        <v>0</v>
      </c>
      <c r="BE89" s="44"/>
      <c r="BF89" s="44"/>
      <c r="BG89" s="44"/>
      <c r="BH89" s="44"/>
      <c r="BI89" s="44">
        <f>IF(AF89=0,0,AU89/AF89*100-100)</f>
        <v>0</v>
      </c>
      <c r="BJ89" s="44"/>
      <c r="BK89" s="44"/>
      <c r="BL89" s="44"/>
      <c r="BM89" s="44"/>
      <c r="BN89" s="44">
        <f>IF(AK89=0,0,AZ89/AK89*100-100)</f>
        <v>0</v>
      </c>
      <c r="BO89" s="44"/>
      <c r="BP89" s="44"/>
      <c r="BQ89" s="44"/>
      <c r="CA89" s="170" t="s">
        <v>96</v>
      </c>
    </row>
    <row r="90" spans="1:107" ht="25.5" customHeight="1" x14ac:dyDescent="0.2">
      <c r="A90" s="171" t="s">
        <v>42</v>
      </c>
      <c r="B90" s="43"/>
      <c r="C90" s="204" t="s">
        <v>108</v>
      </c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5"/>
      <c r="X90" s="185"/>
      <c r="Y90" s="185"/>
      <c r="Z90" s="186"/>
      <c r="AA90" s="38">
        <v>0</v>
      </c>
      <c r="AB90" s="38"/>
      <c r="AC90" s="38"/>
      <c r="AD90" s="38"/>
      <c r="AE90" s="38"/>
      <c r="AF90" s="38">
        <v>0</v>
      </c>
      <c r="AG90" s="38"/>
      <c r="AH90" s="38"/>
      <c r="AI90" s="38"/>
      <c r="AJ90" s="38"/>
      <c r="AK90" s="38">
        <f>AA90+AF90</f>
        <v>0</v>
      </c>
      <c r="AL90" s="38"/>
      <c r="AM90" s="38"/>
      <c r="AN90" s="38"/>
      <c r="AO90" s="38"/>
      <c r="AP90" s="38">
        <v>0</v>
      </c>
      <c r="AQ90" s="38"/>
      <c r="AR90" s="38"/>
      <c r="AS90" s="38"/>
      <c r="AT90" s="38"/>
      <c r="AU90" s="38">
        <v>0</v>
      </c>
      <c r="AV90" s="38"/>
      <c r="AW90" s="38"/>
      <c r="AX90" s="38"/>
      <c r="AY90" s="38"/>
      <c r="AZ90" s="38">
        <f>AP90+AU90</f>
        <v>0</v>
      </c>
      <c r="BA90" s="38"/>
      <c r="BB90" s="38"/>
      <c r="BC90" s="38"/>
      <c r="BD90" s="38">
        <f>IF(AA90=0,0,AP90/AA90*100-100)</f>
        <v>0</v>
      </c>
      <c r="BE90" s="38"/>
      <c r="BF90" s="38"/>
      <c r="BG90" s="38"/>
      <c r="BH90" s="38"/>
      <c r="BI90" s="38">
        <f>IF(AF90=0,0,AU90/AF90*100-100)</f>
        <v>0</v>
      </c>
      <c r="BJ90" s="38"/>
      <c r="BK90" s="38"/>
      <c r="BL90" s="38"/>
      <c r="BM90" s="38"/>
      <c r="BN90" s="38">
        <f>IF(AK90=0,0,AZ90/AK90*100-100)</f>
        <v>0</v>
      </c>
      <c r="BO90" s="38"/>
      <c r="BP90" s="38"/>
      <c r="BQ90" s="38"/>
    </row>
    <row r="91" spans="1:107" ht="15.75" hidden="1" customHeight="1" x14ac:dyDescent="0.2">
      <c r="A91" s="76" t="s">
        <v>11</v>
      </c>
      <c r="B91" s="76"/>
      <c r="C91" s="77" t="s">
        <v>12</v>
      </c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8"/>
      <c r="AA91" s="46" t="s">
        <v>33</v>
      </c>
      <c r="AB91" s="46"/>
      <c r="AC91" s="46"/>
      <c r="AD91" s="46"/>
      <c r="AE91" s="46"/>
      <c r="AF91" s="46" t="s">
        <v>91</v>
      </c>
      <c r="AG91" s="46"/>
      <c r="AH91" s="46"/>
      <c r="AI91" s="46"/>
      <c r="AJ91" s="46"/>
      <c r="AK91" s="45" t="s">
        <v>13</v>
      </c>
      <c r="AL91" s="45"/>
      <c r="AM91" s="45"/>
      <c r="AN91" s="45"/>
      <c r="AO91" s="45"/>
      <c r="AP91" s="46" t="s">
        <v>34</v>
      </c>
      <c r="AQ91" s="46"/>
      <c r="AR91" s="46"/>
      <c r="AS91" s="46"/>
      <c r="AT91" s="46"/>
      <c r="AU91" s="46" t="s">
        <v>19</v>
      </c>
      <c r="AV91" s="46"/>
      <c r="AW91" s="46"/>
      <c r="AX91" s="46"/>
      <c r="AY91" s="46"/>
      <c r="AZ91" s="45" t="s">
        <v>13</v>
      </c>
      <c r="BA91" s="45"/>
      <c r="BB91" s="45"/>
      <c r="BC91" s="45"/>
      <c r="BD91" s="79" t="s">
        <v>104</v>
      </c>
      <c r="BE91" s="79"/>
      <c r="BF91" s="79"/>
      <c r="BG91" s="79"/>
      <c r="BH91" s="79"/>
      <c r="BI91" s="79" t="s">
        <v>104</v>
      </c>
      <c r="BJ91" s="79"/>
      <c r="BK91" s="79"/>
      <c r="BL91" s="79"/>
      <c r="BM91" s="79"/>
      <c r="BN91" s="47" t="s">
        <v>104</v>
      </c>
      <c r="BO91" s="47"/>
      <c r="BP91" s="47"/>
      <c r="BQ91" s="47"/>
      <c r="CA91" s="1" t="s">
        <v>97</v>
      </c>
    </row>
    <row r="92" spans="1:107" s="170" customFormat="1" ht="12.75" customHeight="1" x14ac:dyDescent="0.2">
      <c r="A92" s="133"/>
      <c r="B92" s="133"/>
      <c r="C92" s="184" t="s">
        <v>108</v>
      </c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187"/>
      <c r="BN92" s="187"/>
      <c r="BO92" s="187"/>
      <c r="BP92" s="187"/>
      <c r="BQ92" s="188"/>
      <c r="CA92" s="170" t="s">
        <v>98</v>
      </c>
      <c r="CB92" s="170" t="s">
        <v>130</v>
      </c>
    </row>
    <row r="93" spans="1:107" s="170" customFormat="1" ht="15" customHeight="1" x14ac:dyDescent="0.2">
      <c r="A93" s="133"/>
      <c r="B93" s="133"/>
      <c r="C93" s="178" t="s">
        <v>112</v>
      </c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80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</row>
    <row r="94" spans="1:107" ht="25.5" customHeight="1" x14ac:dyDescent="0.2">
      <c r="A94" s="43"/>
      <c r="B94" s="43"/>
      <c r="C94" s="175" t="s">
        <v>113</v>
      </c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5"/>
      <c r="P94" s="185"/>
      <c r="Q94" s="185"/>
      <c r="R94" s="185"/>
      <c r="S94" s="185"/>
      <c r="T94" s="185"/>
      <c r="U94" s="185"/>
      <c r="V94" s="185"/>
      <c r="W94" s="185"/>
      <c r="X94" s="185"/>
      <c r="Y94" s="185"/>
      <c r="Z94" s="186"/>
      <c r="AA94" s="38">
        <v>0</v>
      </c>
      <c r="AB94" s="38"/>
      <c r="AC94" s="38"/>
      <c r="AD94" s="38"/>
      <c r="AE94" s="38"/>
      <c r="AF94" s="38">
        <v>0</v>
      </c>
      <c r="AG94" s="38"/>
      <c r="AH94" s="38"/>
      <c r="AI94" s="38"/>
      <c r="AJ94" s="38"/>
      <c r="AK94" s="38">
        <v>0</v>
      </c>
      <c r="AL94" s="38"/>
      <c r="AM94" s="38"/>
      <c r="AN94" s="38"/>
      <c r="AO94" s="38"/>
      <c r="AP94" s="38">
        <v>0</v>
      </c>
      <c r="AQ94" s="38"/>
      <c r="AR94" s="38"/>
      <c r="AS94" s="38"/>
      <c r="AT94" s="38"/>
      <c r="AU94" s="38">
        <v>0</v>
      </c>
      <c r="AV94" s="38"/>
      <c r="AW94" s="38"/>
      <c r="AX94" s="38"/>
      <c r="AY94" s="38"/>
      <c r="AZ94" s="38">
        <f>AP94+AU94</f>
        <v>0</v>
      </c>
      <c r="BA94" s="38"/>
      <c r="BB94" s="38"/>
      <c r="BC94" s="38"/>
      <c r="BD94" s="38">
        <f>IF(AA94=0,0,AP94/AA94*100-100)</f>
        <v>0</v>
      </c>
      <c r="BE94" s="38"/>
      <c r="BF94" s="38"/>
      <c r="BG94" s="38"/>
      <c r="BH94" s="38"/>
      <c r="BI94" s="38">
        <f>IF(AF94=0,0,AU94/AF94*100-100)</f>
        <v>0</v>
      </c>
      <c r="BJ94" s="38"/>
      <c r="BK94" s="38"/>
      <c r="BL94" s="38"/>
      <c r="BM94" s="38"/>
      <c r="BN94" s="38">
        <f>IF(AK94=0,0,AZ94/AK94*100-100)</f>
        <v>0</v>
      </c>
      <c r="BO94" s="38"/>
      <c r="BP94" s="38"/>
      <c r="BQ94" s="38"/>
    </row>
    <row r="95" spans="1:107" ht="15" customHeight="1" x14ac:dyDescent="0.2">
      <c r="A95" s="43"/>
      <c r="B95" s="43"/>
      <c r="C95" s="175" t="s">
        <v>116</v>
      </c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6"/>
      <c r="AA95" s="38">
        <v>0</v>
      </c>
      <c r="AB95" s="38"/>
      <c r="AC95" s="38"/>
      <c r="AD95" s="38"/>
      <c r="AE95" s="38"/>
      <c r="AF95" s="38">
        <v>0</v>
      </c>
      <c r="AG95" s="38"/>
      <c r="AH95" s="38"/>
      <c r="AI95" s="38"/>
      <c r="AJ95" s="38"/>
      <c r="AK95" s="38">
        <v>0</v>
      </c>
      <c r="AL95" s="38"/>
      <c r="AM95" s="38"/>
      <c r="AN95" s="38"/>
      <c r="AO95" s="38"/>
      <c r="AP95" s="38">
        <v>0</v>
      </c>
      <c r="AQ95" s="38"/>
      <c r="AR95" s="38"/>
      <c r="AS95" s="38"/>
      <c r="AT95" s="38"/>
      <c r="AU95" s="38">
        <v>0</v>
      </c>
      <c r="AV95" s="38"/>
      <c r="AW95" s="38"/>
      <c r="AX95" s="38"/>
      <c r="AY95" s="38"/>
      <c r="AZ95" s="38">
        <f>AP95+AU95</f>
        <v>0</v>
      </c>
      <c r="BA95" s="38"/>
      <c r="BB95" s="38"/>
      <c r="BC95" s="38"/>
      <c r="BD95" s="38">
        <f>IF(AA95=0,0,AP95/AA95*100-100)</f>
        <v>0</v>
      </c>
      <c r="BE95" s="38"/>
      <c r="BF95" s="38"/>
      <c r="BG95" s="38"/>
      <c r="BH95" s="38"/>
      <c r="BI95" s="38">
        <f>IF(AF95=0,0,AU95/AF95*100-100)</f>
        <v>0</v>
      </c>
      <c r="BJ95" s="38"/>
      <c r="BK95" s="38"/>
      <c r="BL95" s="38"/>
      <c r="BM95" s="38"/>
      <c r="BN95" s="38">
        <f>IF(AK95=0,0,AZ95/AK95*100-100)</f>
        <v>0</v>
      </c>
      <c r="BO95" s="38"/>
      <c r="BP95" s="38"/>
      <c r="BQ95" s="38"/>
    </row>
    <row r="96" spans="1:107" s="170" customFormat="1" ht="15" customHeight="1" x14ac:dyDescent="0.2">
      <c r="A96" s="133"/>
      <c r="B96" s="133"/>
      <c r="C96" s="178" t="s">
        <v>119</v>
      </c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80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</row>
    <row r="97" spans="1:107" ht="15" customHeight="1" x14ac:dyDescent="0.2">
      <c r="A97" s="43"/>
      <c r="B97" s="43"/>
      <c r="C97" s="175" t="s">
        <v>120</v>
      </c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  <c r="Y97" s="185"/>
      <c r="Z97" s="186"/>
      <c r="AA97" s="38">
        <v>0</v>
      </c>
      <c r="AB97" s="38"/>
      <c r="AC97" s="38"/>
      <c r="AD97" s="38"/>
      <c r="AE97" s="38"/>
      <c r="AF97" s="38">
        <v>0</v>
      </c>
      <c r="AG97" s="38"/>
      <c r="AH97" s="38"/>
      <c r="AI97" s="38"/>
      <c r="AJ97" s="38"/>
      <c r="AK97" s="38">
        <v>0</v>
      </c>
      <c r="AL97" s="38"/>
      <c r="AM97" s="38"/>
      <c r="AN97" s="38"/>
      <c r="AO97" s="38"/>
      <c r="AP97" s="38">
        <v>0</v>
      </c>
      <c r="AQ97" s="38"/>
      <c r="AR97" s="38"/>
      <c r="AS97" s="38"/>
      <c r="AT97" s="38"/>
      <c r="AU97" s="38">
        <v>0</v>
      </c>
      <c r="AV97" s="38"/>
      <c r="AW97" s="38"/>
      <c r="AX97" s="38"/>
      <c r="AY97" s="38"/>
      <c r="AZ97" s="38">
        <f>AP97+AU97</f>
        <v>0</v>
      </c>
      <c r="BA97" s="38"/>
      <c r="BB97" s="38"/>
      <c r="BC97" s="38"/>
      <c r="BD97" s="38">
        <f>IF(AA97=0,0,AP97/AA97*100-100)</f>
        <v>0</v>
      </c>
      <c r="BE97" s="38"/>
      <c r="BF97" s="38"/>
      <c r="BG97" s="38"/>
      <c r="BH97" s="38"/>
      <c r="BI97" s="38">
        <f>IF(AF97=0,0,AU97/AF97*100-100)</f>
        <v>0</v>
      </c>
      <c r="BJ97" s="38"/>
      <c r="BK97" s="38"/>
      <c r="BL97" s="38"/>
      <c r="BM97" s="38"/>
      <c r="BN97" s="38">
        <f>IF(AK97=0,0,AZ97/AK97*100-100)</f>
        <v>0</v>
      </c>
      <c r="BO97" s="38"/>
      <c r="BP97" s="38"/>
      <c r="BQ97" s="38"/>
    </row>
    <row r="98" spans="1:107" ht="15" customHeight="1" x14ac:dyDescent="0.2">
      <c r="A98" s="43"/>
      <c r="B98" s="43"/>
      <c r="C98" s="175" t="s">
        <v>122</v>
      </c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6"/>
      <c r="AA98" s="38">
        <v>0</v>
      </c>
      <c r="AB98" s="38"/>
      <c r="AC98" s="38"/>
      <c r="AD98" s="38"/>
      <c r="AE98" s="38"/>
      <c r="AF98" s="38">
        <v>0</v>
      </c>
      <c r="AG98" s="38"/>
      <c r="AH98" s="38"/>
      <c r="AI98" s="38"/>
      <c r="AJ98" s="38"/>
      <c r="AK98" s="38">
        <v>0</v>
      </c>
      <c r="AL98" s="38"/>
      <c r="AM98" s="38"/>
      <c r="AN98" s="38"/>
      <c r="AO98" s="38"/>
      <c r="AP98" s="38">
        <v>0</v>
      </c>
      <c r="AQ98" s="38"/>
      <c r="AR98" s="38"/>
      <c r="AS98" s="38"/>
      <c r="AT98" s="38"/>
      <c r="AU98" s="38">
        <v>0</v>
      </c>
      <c r="AV98" s="38"/>
      <c r="AW98" s="38"/>
      <c r="AX98" s="38"/>
      <c r="AY98" s="38"/>
      <c r="AZ98" s="38">
        <f>AP98+AU98</f>
        <v>0</v>
      </c>
      <c r="BA98" s="38"/>
      <c r="BB98" s="38"/>
      <c r="BC98" s="38"/>
      <c r="BD98" s="38">
        <f>IF(AA98=0,0,AP98/AA98*100-100)</f>
        <v>0</v>
      </c>
      <c r="BE98" s="38"/>
      <c r="BF98" s="38"/>
      <c r="BG98" s="38"/>
      <c r="BH98" s="38"/>
      <c r="BI98" s="38">
        <f>IF(AF98=0,0,AU98/AF98*100-100)</f>
        <v>0</v>
      </c>
      <c r="BJ98" s="38"/>
      <c r="BK98" s="38"/>
      <c r="BL98" s="38"/>
      <c r="BM98" s="38"/>
      <c r="BN98" s="38">
        <f>IF(AK98=0,0,AZ98/AK98*100-100)</f>
        <v>0</v>
      </c>
      <c r="BO98" s="38"/>
      <c r="BP98" s="38"/>
      <c r="BQ98" s="38"/>
    </row>
    <row r="99" spans="1:107" s="170" customFormat="1" ht="15" customHeight="1" x14ac:dyDescent="0.2">
      <c r="A99" s="133"/>
      <c r="B99" s="133"/>
      <c r="C99" s="178" t="s">
        <v>125</v>
      </c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80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</row>
    <row r="100" spans="1:107" ht="15" customHeight="1" x14ac:dyDescent="0.2">
      <c r="A100" s="43"/>
      <c r="B100" s="43"/>
      <c r="C100" s="175" t="s">
        <v>126</v>
      </c>
      <c r="D100" s="185"/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5"/>
      <c r="P100" s="185"/>
      <c r="Q100" s="185"/>
      <c r="R100" s="185"/>
      <c r="S100" s="185"/>
      <c r="T100" s="185"/>
      <c r="U100" s="185"/>
      <c r="V100" s="185"/>
      <c r="W100" s="185"/>
      <c r="X100" s="185"/>
      <c r="Y100" s="185"/>
      <c r="Z100" s="186"/>
      <c r="AA100" s="38">
        <v>0</v>
      </c>
      <c r="AB100" s="38"/>
      <c r="AC100" s="38"/>
      <c r="AD100" s="38"/>
      <c r="AE100" s="38"/>
      <c r="AF100" s="38">
        <v>0</v>
      </c>
      <c r="AG100" s="38"/>
      <c r="AH100" s="38"/>
      <c r="AI100" s="38"/>
      <c r="AJ100" s="38"/>
      <c r="AK100" s="38">
        <v>0</v>
      </c>
      <c r="AL100" s="38"/>
      <c r="AM100" s="38"/>
      <c r="AN100" s="38"/>
      <c r="AO100" s="38"/>
      <c r="AP100" s="38">
        <v>0</v>
      </c>
      <c r="AQ100" s="38"/>
      <c r="AR100" s="38"/>
      <c r="AS100" s="38"/>
      <c r="AT100" s="38"/>
      <c r="AU100" s="38">
        <v>0</v>
      </c>
      <c r="AV100" s="38"/>
      <c r="AW100" s="38"/>
      <c r="AX100" s="38"/>
      <c r="AY100" s="38"/>
      <c r="AZ100" s="38">
        <f>AP100+AU100</f>
        <v>0</v>
      </c>
      <c r="BA100" s="38"/>
      <c r="BB100" s="38"/>
      <c r="BC100" s="38"/>
      <c r="BD100" s="38">
        <f>IF(AA100=0,0,AP100/AA100*100-100)</f>
        <v>0</v>
      </c>
      <c r="BE100" s="38"/>
      <c r="BF100" s="38"/>
      <c r="BG100" s="38"/>
      <c r="BH100" s="38"/>
      <c r="BI100" s="38">
        <f>IF(AF100=0,0,AU100/AF100*100-100)</f>
        <v>0</v>
      </c>
      <c r="BJ100" s="38"/>
      <c r="BK100" s="38"/>
      <c r="BL100" s="38"/>
      <c r="BM100" s="38"/>
      <c r="BN100" s="38">
        <f>IF(AK100=0,0,AZ100/AK100*100-100)</f>
        <v>0</v>
      </c>
      <c r="BO100" s="38"/>
      <c r="BP100" s="38"/>
      <c r="BQ100" s="38"/>
    </row>
    <row r="101" spans="1:107" ht="15" customHeight="1" x14ac:dyDescent="0.2">
      <c r="A101" s="43"/>
      <c r="B101" s="43"/>
      <c r="C101" s="175" t="s">
        <v>128</v>
      </c>
      <c r="D101" s="185"/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  <c r="V101" s="185"/>
      <c r="W101" s="185"/>
      <c r="X101" s="185"/>
      <c r="Y101" s="185"/>
      <c r="Z101" s="186"/>
      <c r="AA101" s="38">
        <v>0</v>
      </c>
      <c r="AB101" s="38"/>
      <c r="AC101" s="38"/>
      <c r="AD101" s="38"/>
      <c r="AE101" s="38"/>
      <c r="AF101" s="38">
        <v>0</v>
      </c>
      <c r="AG101" s="38"/>
      <c r="AH101" s="38"/>
      <c r="AI101" s="38"/>
      <c r="AJ101" s="38"/>
      <c r="AK101" s="38">
        <v>0</v>
      </c>
      <c r="AL101" s="38"/>
      <c r="AM101" s="38"/>
      <c r="AN101" s="38"/>
      <c r="AO101" s="38"/>
      <c r="AP101" s="38">
        <v>0</v>
      </c>
      <c r="AQ101" s="38"/>
      <c r="AR101" s="38"/>
      <c r="AS101" s="38"/>
      <c r="AT101" s="38"/>
      <c r="AU101" s="38">
        <v>0</v>
      </c>
      <c r="AV101" s="38"/>
      <c r="AW101" s="38"/>
      <c r="AX101" s="38"/>
      <c r="AY101" s="38"/>
      <c r="AZ101" s="38">
        <f>AP101+AU101</f>
        <v>0</v>
      </c>
      <c r="BA101" s="38"/>
      <c r="BB101" s="38"/>
      <c r="BC101" s="38"/>
      <c r="BD101" s="38">
        <f>IF(AA101=0,0,AP101/AA101*100-100)</f>
        <v>0</v>
      </c>
      <c r="BE101" s="38"/>
      <c r="BF101" s="38"/>
      <c r="BG101" s="38"/>
      <c r="BH101" s="38"/>
      <c r="BI101" s="38">
        <f>IF(AF101=0,0,AU101/AF101*100-100)</f>
        <v>0</v>
      </c>
      <c r="BJ101" s="38"/>
      <c r="BK101" s="38"/>
      <c r="BL101" s="38"/>
      <c r="BM101" s="38"/>
      <c r="BN101" s="38">
        <f>IF(AK101=0,0,AZ101/AK101*100-100)</f>
        <v>0</v>
      </c>
      <c r="BO101" s="38"/>
      <c r="BP101" s="38"/>
      <c r="BQ101" s="38"/>
    </row>
    <row r="102" spans="1:107" ht="15.75" customHeight="1" x14ac:dyDescent="0.2">
      <c r="A102" s="52" t="s">
        <v>61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</row>
    <row r="103" spans="1:107" ht="15" customHeight="1" x14ac:dyDescent="0.2">
      <c r="A103" s="51" t="s">
        <v>140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</row>
    <row r="104" spans="1:107" s="30" customFormat="1" ht="47.25" customHeight="1" x14ac:dyDescent="0.2">
      <c r="A104" s="129" t="s">
        <v>62</v>
      </c>
      <c r="B104" s="129"/>
      <c r="C104" s="129" t="s">
        <v>4</v>
      </c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 t="s">
        <v>63</v>
      </c>
      <c r="T104" s="129"/>
      <c r="U104" s="129"/>
      <c r="V104" s="129"/>
      <c r="W104" s="129"/>
      <c r="X104" s="129"/>
      <c r="Y104" s="129"/>
      <c r="Z104" s="129"/>
      <c r="AA104" s="129" t="s">
        <v>64</v>
      </c>
      <c r="AB104" s="129"/>
      <c r="AC104" s="129"/>
      <c r="AD104" s="129"/>
      <c r="AE104" s="129"/>
      <c r="AF104" s="129"/>
      <c r="AG104" s="129"/>
      <c r="AH104" s="129"/>
      <c r="AI104" s="129" t="s">
        <v>65</v>
      </c>
      <c r="AJ104" s="129"/>
      <c r="AK104" s="129"/>
      <c r="AL104" s="129"/>
      <c r="AM104" s="129"/>
      <c r="AN104" s="129"/>
      <c r="AO104" s="129"/>
      <c r="AP104" s="129"/>
      <c r="AQ104" s="129" t="s">
        <v>0</v>
      </c>
      <c r="AR104" s="129"/>
      <c r="AS104" s="129"/>
      <c r="AT104" s="129"/>
      <c r="AU104" s="129"/>
      <c r="AV104" s="129"/>
      <c r="AW104" s="129"/>
      <c r="AX104" s="129"/>
      <c r="AY104" s="129" t="s">
        <v>66</v>
      </c>
      <c r="AZ104" s="43"/>
      <c r="BA104" s="43"/>
      <c r="BB104" s="43"/>
      <c r="BC104" s="43"/>
      <c r="BD104" s="43"/>
      <c r="BE104" s="43"/>
      <c r="BF104" s="43"/>
      <c r="BG104" s="129" t="s">
        <v>67</v>
      </c>
      <c r="BH104" s="43"/>
      <c r="BI104" s="43"/>
      <c r="BJ104" s="43"/>
      <c r="BK104" s="43"/>
      <c r="BL104" s="43"/>
      <c r="BM104" s="43"/>
      <c r="BN104" s="43"/>
      <c r="BO104" s="29"/>
      <c r="BP104" s="29"/>
      <c r="BQ104" s="29"/>
    </row>
    <row r="105" spans="1:107" s="30" customFormat="1" ht="18" hidden="1" customHeight="1" x14ac:dyDescent="0.2">
      <c r="A105" s="43" t="s">
        <v>11</v>
      </c>
      <c r="B105" s="43"/>
      <c r="C105" s="130" t="s">
        <v>12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1" t="s">
        <v>8</v>
      </c>
      <c r="T105" s="131"/>
      <c r="U105" s="131"/>
      <c r="V105" s="131"/>
      <c r="W105" s="131"/>
      <c r="X105" s="131" t="s">
        <v>7</v>
      </c>
      <c r="Y105" s="131"/>
      <c r="Z105" s="131"/>
      <c r="AA105" s="131"/>
      <c r="AB105" s="131"/>
      <c r="AC105" s="134" t="s">
        <v>13</v>
      </c>
      <c r="AD105" s="132"/>
      <c r="AE105" s="132"/>
      <c r="AF105" s="132"/>
      <c r="AG105" s="132"/>
      <c r="AH105" s="132"/>
      <c r="AI105" s="131" t="s">
        <v>9</v>
      </c>
      <c r="AJ105" s="131"/>
      <c r="AK105" s="131"/>
      <c r="AL105" s="131"/>
      <c r="AM105" s="131"/>
      <c r="AN105" s="131" t="s">
        <v>10</v>
      </c>
      <c r="AO105" s="131"/>
      <c r="AP105" s="131"/>
      <c r="AQ105" s="131"/>
      <c r="AR105" s="131"/>
      <c r="AS105" s="134" t="s">
        <v>13</v>
      </c>
      <c r="AT105" s="132"/>
      <c r="AU105" s="132"/>
      <c r="AV105" s="132"/>
      <c r="AW105" s="132"/>
      <c r="AX105" s="132"/>
      <c r="AY105" s="53" t="s">
        <v>14</v>
      </c>
      <c r="AZ105" s="53"/>
      <c r="BA105" s="53"/>
      <c r="BB105" s="53"/>
      <c r="BC105" s="53"/>
      <c r="BD105" s="53" t="s">
        <v>14</v>
      </c>
      <c r="BE105" s="53"/>
      <c r="BF105" s="53"/>
      <c r="BG105" s="53"/>
      <c r="BH105" s="53"/>
      <c r="BI105" s="132" t="s">
        <v>13</v>
      </c>
      <c r="BJ105" s="132"/>
      <c r="BK105" s="132"/>
      <c r="BL105" s="132"/>
      <c r="BM105" s="132"/>
      <c r="BN105" s="132"/>
      <c r="BO105" s="31"/>
      <c r="BP105" s="31"/>
      <c r="BQ105" s="31"/>
      <c r="CA105" s="30" t="s">
        <v>15</v>
      </c>
    </row>
    <row r="106" spans="1:107" s="24" customFormat="1" ht="15" customHeight="1" x14ac:dyDescent="0.25">
      <c r="A106" s="129">
        <v>1</v>
      </c>
      <c r="B106" s="129"/>
      <c r="C106" s="129">
        <v>2</v>
      </c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>
        <v>3</v>
      </c>
      <c r="T106" s="43"/>
      <c r="U106" s="43"/>
      <c r="V106" s="43"/>
      <c r="W106" s="43"/>
      <c r="X106" s="43"/>
      <c r="Y106" s="43"/>
      <c r="Z106" s="43"/>
      <c r="AA106" s="129">
        <v>4</v>
      </c>
      <c r="AB106" s="43"/>
      <c r="AC106" s="43"/>
      <c r="AD106" s="43"/>
      <c r="AE106" s="43"/>
      <c r="AF106" s="43"/>
      <c r="AG106" s="43"/>
      <c r="AH106" s="43"/>
      <c r="AI106" s="129">
        <v>5</v>
      </c>
      <c r="AJ106" s="43"/>
      <c r="AK106" s="43"/>
      <c r="AL106" s="43"/>
      <c r="AM106" s="43"/>
      <c r="AN106" s="43"/>
      <c r="AO106" s="43"/>
      <c r="AP106" s="43"/>
      <c r="AQ106" s="129" t="s">
        <v>68</v>
      </c>
      <c r="AR106" s="43"/>
      <c r="AS106" s="43"/>
      <c r="AT106" s="43"/>
      <c r="AU106" s="43"/>
      <c r="AV106" s="43"/>
      <c r="AW106" s="43"/>
      <c r="AX106" s="43"/>
      <c r="AY106" s="129">
        <v>7</v>
      </c>
      <c r="AZ106" s="43"/>
      <c r="BA106" s="43"/>
      <c r="BB106" s="43"/>
      <c r="BC106" s="43"/>
      <c r="BD106" s="43"/>
      <c r="BE106" s="43"/>
      <c r="BF106" s="43"/>
      <c r="BG106" s="151" t="s">
        <v>69</v>
      </c>
      <c r="BH106" s="43"/>
      <c r="BI106" s="43"/>
      <c r="BJ106" s="43"/>
      <c r="BK106" s="43"/>
      <c r="BL106" s="43"/>
      <c r="BM106" s="43"/>
      <c r="BN106" s="43"/>
      <c r="BO106" s="28"/>
      <c r="BP106" s="28"/>
      <c r="BQ106" s="28"/>
    </row>
    <row r="107" spans="1:107" s="33" customFormat="1" ht="16.5" customHeight="1" x14ac:dyDescent="0.25">
      <c r="A107" s="133" t="s">
        <v>5</v>
      </c>
      <c r="B107" s="133"/>
      <c r="C107" s="85" t="s">
        <v>70</v>
      </c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150" t="s">
        <v>41</v>
      </c>
      <c r="T107" s="137"/>
      <c r="U107" s="137"/>
      <c r="V107" s="137"/>
      <c r="W107" s="137"/>
      <c r="X107" s="137"/>
      <c r="Y107" s="137"/>
      <c r="Z107" s="137"/>
      <c r="AA107" s="147">
        <f>AA108+AA109+AA110+AA111</f>
        <v>0</v>
      </c>
      <c r="AB107" s="142"/>
      <c r="AC107" s="142"/>
      <c r="AD107" s="142"/>
      <c r="AE107" s="142"/>
      <c r="AF107" s="142"/>
      <c r="AG107" s="142"/>
      <c r="AH107" s="142"/>
      <c r="AI107" s="147">
        <f>AI108+AI109+AI110+AI111</f>
        <v>0</v>
      </c>
      <c r="AJ107" s="142"/>
      <c r="AK107" s="142"/>
      <c r="AL107" s="142"/>
      <c r="AM107" s="142"/>
      <c r="AN107" s="142"/>
      <c r="AO107" s="142"/>
      <c r="AP107" s="142"/>
      <c r="AQ107" s="147">
        <f>AQ108+AQ109+AQ110+AQ111</f>
        <v>0</v>
      </c>
      <c r="AR107" s="142"/>
      <c r="AS107" s="142"/>
      <c r="AT107" s="142"/>
      <c r="AU107" s="142"/>
      <c r="AV107" s="142"/>
      <c r="AW107" s="142"/>
      <c r="AX107" s="142"/>
      <c r="AY107" s="143" t="s">
        <v>41</v>
      </c>
      <c r="AZ107" s="144"/>
      <c r="BA107" s="144"/>
      <c r="BB107" s="144"/>
      <c r="BC107" s="144"/>
      <c r="BD107" s="144"/>
      <c r="BE107" s="144"/>
      <c r="BF107" s="144"/>
      <c r="BG107" s="143" t="s">
        <v>41</v>
      </c>
      <c r="BH107" s="144"/>
      <c r="BI107" s="144"/>
      <c r="BJ107" s="144"/>
      <c r="BK107" s="144"/>
      <c r="BL107" s="144"/>
      <c r="BM107" s="144"/>
      <c r="BN107" s="144"/>
      <c r="BO107" s="32"/>
      <c r="BP107" s="32"/>
      <c r="BQ107" s="32"/>
    </row>
    <row r="108" spans="1:107" s="30" customFormat="1" ht="14.25" customHeight="1" x14ac:dyDescent="0.2">
      <c r="A108" s="43"/>
      <c r="B108" s="43"/>
      <c r="C108" s="135" t="s">
        <v>71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6" t="s">
        <v>41</v>
      </c>
      <c r="T108" s="137"/>
      <c r="U108" s="137"/>
      <c r="V108" s="137"/>
      <c r="W108" s="137"/>
      <c r="X108" s="137"/>
      <c r="Y108" s="137"/>
      <c r="Z108" s="137"/>
      <c r="AA108" s="141">
        <v>0</v>
      </c>
      <c r="AB108" s="142"/>
      <c r="AC108" s="142"/>
      <c r="AD108" s="142"/>
      <c r="AE108" s="142"/>
      <c r="AF108" s="142"/>
      <c r="AG108" s="142"/>
      <c r="AH108" s="142"/>
      <c r="AI108" s="138">
        <v>0</v>
      </c>
      <c r="AJ108" s="139"/>
      <c r="AK108" s="139"/>
      <c r="AL108" s="139"/>
      <c r="AM108" s="139"/>
      <c r="AN108" s="139"/>
      <c r="AO108" s="139"/>
      <c r="AP108" s="140"/>
      <c r="AQ108" s="141">
        <f>AI108-AA108</f>
        <v>0</v>
      </c>
      <c r="AR108" s="142"/>
      <c r="AS108" s="142"/>
      <c r="AT108" s="142"/>
      <c r="AU108" s="142"/>
      <c r="AV108" s="142"/>
      <c r="AW108" s="142"/>
      <c r="AX108" s="142"/>
      <c r="AY108" s="152" t="s">
        <v>41</v>
      </c>
      <c r="AZ108" s="144"/>
      <c r="BA108" s="144"/>
      <c r="BB108" s="144"/>
      <c r="BC108" s="144"/>
      <c r="BD108" s="144"/>
      <c r="BE108" s="144"/>
      <c r="BF108" s="144"/>
      <c r="BG108" s="152" t="s">
        <v>41</v>
      </c>
      <c r="BH108" s="144"/>
      <c r="BI108" s="144"/>
      <c r="BJ108" s="144"/>
      <c r="BK108" s="144"/>
      <c r="BL108" s="144"/>
      <c r="BM108" s="144"/>
      <c r="BN108" s="144"/>
      <c r="BO108" s="31"/>
      <c r="BP108" s="31"/>
      <c r="BQ108" s="31"/>
    </row>
    <row r="109" spans="1:107" s="30" customFormat="1" ht="31.5" customHeight="1" x14ac:dyDescent="0.2">
      <c r="A109" s="43"/>
      <c r="B109" s="43"/>
      <c r="C109" s="135" t="s">
        <v>72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6" t="s">
        <v>41</v>
      </c>
      <c r="T109" s="137"/>
      <c r="U109" s="137"/>
      <c r="V109" s="137"/>
      <c r="W109" s="137"/>
      <c r="X109" s="137"/>
      <c r="Y109" s="137"/>
      <c r="Z109" s="137"/>
      <c r="AA109" s="141">
        <v>0</v>
      </c>
      <c r="AB109" s="142"/>
      <c r="AC109" s="142"/>
      <c r="AD109" s="142"/>
      <c r="AE109" s="142"/>
      <c r="AF109" s="142"/>
      <c r="AG109" s="142"/>
      <c r="AH109" s="142"/>
      <c r="AI109" s="141">
        <v>0</v>
      </c>
      <c r="AJ109" s="142"/>
      <c r="AK109" s="142"/>
      <c r="AL109" s="142"/>
      <c r="AM109" s="142"/>
      <c r="AN109" s="142"/>
      <c r="AO109" s="142"/>
      <c r="AP109" s="142"/>
      <c r="AQ109" s="141">
        <f>AI109-AA109</f>
        <v>0</v>
      </c>
      <c r="AR109" s="142"/>
      <c r="AS109" s="142"/>
      <c r="AT109" s="142"/>
      <c r="AU109" s="142"/>
      <c r="AV109" s="142"/>
      <c r="AW109" s="142"/>
      <c r="AX109" s="142"/>
      <c r="AY109" s="152" t="s">
        <v>41</v>
      </c>
      <c r="AZ109" s="144"/>
      <c r="BA109" s="144"/>
      <c r="BB109" s="144"/>
      <c r="BC109" s="144"/>
      <c r="BD109" s="144"/>
      <c r="BE109" s="144"/>
      <c r="BF109" s="144"/>
      <c r="BG109" s="152" t="s">
        <v>41</v>
      </c>
      <c r="BH109" s="144"/>
      <c r="BI109" s="144"/>
      <c r="BJ109" s="144"/>
      <c r="BK109" s="144"/>
      <c r="BL109" s="144"/>
      <c r="BM109" s="144"/>
      <c r="BN109" s="144"/>
      <c r="BO109" s="31"/>
      <c r="BP109" s="31"/>
      <c r="BQ109" s="31"/>
    </row>
    <row r="110" spans="1:107" s="24" customFormat="1" ht="15.75" customHeight="1" x14ac:dyDescent="0.25">
      <c r="A110" s="43"/>
      <c r="B110" s="43"/>
      <c r="C110" s="135" t="s">
        <v>73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6" t="s">
        <v>41</v>
      </c>
      <c r="T110" s="137"/>
      <c r="U110" s="137"/>
      <c r="V110" s="137"/>
      <c r="W110" s="137"/>
      <c r="X110" s="137"/>
      <c r="Y110" s="137"/>
      <c r="Z110" s="137"/>
      <c r="AA110" s="141">
        <v>0</v>
      </c>
      <c r="AB110" s="142"/>
      <c r="AC110" s="142"/>
      <c r="AD110" s="142"/>
      <c r="AE110" s="142"/>
      <c r="AF110" s="142"/>
      <c r="AG110" s="142"/>
      <c r="AH110" s="142"/>
      <c r="AI110" s="141">
        <v>0</v>
      </c>
      <c r="AJ110" s="142"/>
      <c r="AK110" s="142"/>
      <c r="AL110" s="142"/>
      <c r="AM110" s="142"/>
      <c r="AN110" s="142"/>
      <c r="AO110" s="142"/>
      <c r="AP110" s="142"/>
      <c r="AQ110" s="141">
        <f>AI110-AA110</f>
        <v>0</v>
      </c>
      <c r="AR110" s="142"/>
      <c r="AS110" s="142"/>
      <c r="AT110" s="142"/>
      <c r="AU110" s="142"/>
      <c r="AV110" s="142"/>
      <c r="AW110" s="142"/>
      <c r="AX110" s="142"/>
      <c r="AY110" s="152" t="s">
        <v>41</v>
      </c>
      <c r="AZ110" s="144"/>
      <c r="BA110" s="144"/>
      <c r="BB110" s="144"/>
      <c r="BC110" s="144"/>
      <c r="BD110" s="144"/>
      <c r="BE110" s="144"/>
      <c r="BF110" s="144"/>
      <c r="BG110" s="152" t="s">
        <v>41</v>
      </c>
      <c r="BH110" s="144"/>
      <c r="BI110" s="144"/>
      <c r="BJ110" s="144"/>
      <c r="BK110" s="144"/>
      <c r="BL110" s="144"/>
      <c r="BM110" s="144"/>
      <c r="BN110" s="144"/>
      <c r="BO110" s="28"/>
      <c r="BP110" s="28"/>
      <c r="BQ110" s="28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</row>
    <row r="111" spans="1:107" s="33" customFormat="1" ht="15" customHeight="1" x14ac:dyDescent="0.25">
      <c r="A111" s="43"/>
      <c r="B111" s="43"/>
      <c r="C111" s="135" t="s">
        <v>74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6" t="s">
        <v>41</v>
      </c>
      <c r="T111" s="137"/>
      <c r="U111" s="137"/>
      <c r="V111" s="137"/>
      <c r="W111" s="137"/>
      <c r="X111" s="137"/>
      <c r="Y111" s="137"/>
      <c r="Z111" s="137"/>
      <c r="AA111" s="141">
        <v>0</v>
      </c>
      <c r="AB111" s="142"/>
      <c r="AC111" s="142"/>
      <c r="AD111" s="142"/>
      <c r="AE111" s="142"/>
      <c r="AF111" s="142"/>
      <c r="AG111" s="142"/>
      <c r="AH111" s="142"/>
      <c r="AI111" s="141">
        <v>0</v>
      </c>
      <c r="AJ111" s="142"/>
      <c r="AK111" s="142"/>
      <c r="AL111" s="142"/>
      <c r="AM111" s="142"/>
      <c r="AN111" s="142"/>
      <c r="AO111" s="142"/>
      <c r="AP111" s="142"/>
      <c r="AQ111" s="141">
        <f>AI111-AA111</f>
        <v>0</v>
      </c>
      <c r="AR111" s="142"/>
      <c r="AS111" s="142"/>
      <c r="AT111" s="142"/>
      <c r="AU111" s="142"/>
      <c r="AV111" s="142"/>
      <c r="AW111" s="142"/>
      <c r="AX111" s="142"/>
      <c r="AY111" s="152" t="s">
        <v>41</v>
      </c>
      <c r="AZ111" s="144"/>
      <c r="BA111" s="144"/>
      <c r="BB111" s="144"/>
      <c r="BC111" s="144"/>
      <c r="BD111" s="144"/>
      <c r="BE111" s="144"/>
      <c r="BF111" s="144"/>
      <c r="BG111" s="152" t="s">
        <v>41</v>
      </c>
      <c r="BH111" s="144"/>
      <c r="BI111" s="144"/>
      <c r="BJ111" s="144"/>
      <c r="BK111" s="144"/>
      <c r="BL111" s="144"/>
      <c r="BM111" s="144"/>
      <c r="BN111" s="144"/>
      <c r="BO111" s="32"/>
      <c r="BP111" s="32"/>
      <c r="BQ111" s="32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</row>
    <row r="112" spans="1:107" ht="15.75" customHeight="1" x14ac:dyDescent="0.2">
      <c r="A112" s="202" t="s">
        <v>150</v>
      </c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176"/>
      <c r="BK112" s="176"/>
      <c r="BL112" s="176"/>
      <c r="BM112" s="176"/>
      <c r="BN112" s="177"/>
      <c r="BO112" s="6"/>
      <c r="BP112" s="6"/>
      <c r="BQ112" s="6"/>
    </row>
    <row r="113" spans="1:107" s="37" customFormat="1" ht="15" customHeight="1" x14ac:dyDescent="0.2">
      <c r="A113" s="133" t="s">
        <v>22</v>
      </c>
      <c r="B113" s="133"/>
      <c r="C113" s="85" t="s">
        <v>75</v>
      </c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150" t="s">
        <v>41</v>
      </c>
      <c r="T113" s="137"/>
      <c r="U113" s="137"/>
      <c r="V113" s="137"/>
      <c r="W113" s="137"/>
      <c r="X113" s="137"/>
      <c r="Y113" s="137"/>
      <c r="Z113" s="137"/>
      <c r="AA113" s="147">
        <v>0</v>
      </c>
      <c r="AB113" s="142"/>
      <c r="AC113" s="142"/>
      <c r="AD113" s="142"/>
      <c r="AE113" s="142"/>
      <c r="AF113" s="142"/>
      <c r="AG113" s="142"/>
      <c r="AH113" s="142"/>
      <c r="AI113" s="147">
        <v>0</v>
      </c>
      <c r="AJ113" s="142"/>
      <c r="AK113" s="142"/>
      <c r="AL113" s="142"/>
      <c r="AM113" s="142"/>
      <c r="AN113" s="142"/>
      <c r="AO113" s="142"/>
      <c r="AP113" s="142"/>
      <c r="AQ113" s="153">
        <f>AI113-AA113</f>
        <v>0</v>
      </c>
      <c r="AR113" s="154"/>
      <c r="AS113" s="154"/>
      <c r="AT113" s="154"/>
      <c r="AU113" s="154"/>
      <c r="AV113" s="154"/>
      <c r="AW113" s="154"/>
      <c r="AX113" s="154"/>
      <c r="AY113" s="143" t="s">
        <v>41</v>
      </c>
      <c r="AZ113" s="144"/>
      <c r="BA113" s="144"/>
      <c r="BB113" s="144"/>
      <c r="BC113" s="144"/>
      <c r="BD113" s="144"/>
      <c r="BE113" s="144"/>
      <c r="BF113" s="144"/>
      <c r="BG113" s="143" t="s">
        <v>41</v>
      </c>
      <c r="BH113" s="144"/>
      <c r="BI113" s="144"/>
      <c r="BJ113" s="144"/>
      <c r="BK113" s="144"/>
      <c r="BL113" s="144"/>
      <c r="BM113" s="144"/>
      <c r="BN113" s="144"/>
      <c r="BO113" s="31"/>
      <c r="BP113" s="31"/>
      <c r="BQ113" s="31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</row>
    <row r="114" spans="1:107" ht="15.75" customHeight="1" x14ac:dyDescent="0.2">
      <c r="A114" s="202" t="s">
        <v>151</v>
      </c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176"/>
      <c r="AU114" s="176"/>
      <c r="AV114" s="176"/>
      <c r="AW114" s="176"/>
      <c r="AX114" s="176"/>
      <c r="AY114" s="176"/>
      <c r="AZ114" s="176"/>
      <c r="BA114" s="176"/>
      <c r="BB114" s="176"/>
      <c r="BC114" s="176"/>
      <c r="BD114" s="176"/>
      <c r="BE114" s="176"/>
      <c r="BF114" s="176"/>
      <c r="BG114" s="176"/>
      <c r="BH114" s="176"/>
      <c r="BI114" s="176"/>
      <c r="BJ114" s="176"/>
      <c r="BK114" s="176"/>
      <c r="BL114" s="176"/>
      <c r="BM114" s="176"/>
      <c r="BN114" s="177"/>
      <c r="BO114" s="6"/>
      <c r="BP114" s="6"/>
      <c r="BQ114" s="6"/>
    </row>
    <row r="115" spans="1:107" ht="15.75" customHeight="1" x14ac:dyDescent="0.2">
      <c r="A115" s="202" t="s">
        <v>152</v>
      </c>
      <c r="B115" s="176"/>
      <c r="C115" s="176"/>
      <c r="D115" s="176"/>
      <c r="E115" s="176"/>
      <c r="F115" s="176"/>
      <c r="G115" s="176"/>
      <c r="H115" s="176"/>
      <c r="I115" s="176"/>
      <c r="J115" s="176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  <c r="AE115" s="176"/>
      <c r="AF115" s="176"/>
      <c r="AG115" s="176"/>
      <c r="AH115" s="176"/>
      <c r="AI115" s="176"/>
      <c r="AJ115" s="176"/>
      <c r="AK115" s="176"/>
      <c r="AL115" s="176"/>
      <c r="AM115" s="176"/>
      <c r="AN115" s="176"/>
      <c r="AO115" s="176"/>
      <c r="AP115" s="176"/>
      <c r="AQ115" s="176"/>
      <c r="AR115" s="176"/>
      <c r="AS115" s="176"/>
      <c r="AT115" s="176"/>
      <c r="AU115" s="176"/>
      <c r="AV115" s="176"/>
      <c r="AW115" s="176"/>
      <c r="AX115" s="176"/>
      <c r="AY115" s="176"/>
      <c r="AZ115" s="176"/>
      <c r="BA115" s="176"/>
      <c r="BB115" s="176"/>
      <c r="BC115" s="176"/>
      <c r="BD115" s="176"/>
      <c r="BE115" s="176"/>
      <c r="BF115" s="176"/>
      <c r="BG115" s="176"/>
      <c r="BH115" s="176"/>
      <c r="BI115" s="176"/>
      <c r="BJ115" s="176"/>
      <c r="BK115" s="176"/>
      <c r="BL115" s="176"/>
      <c r="BM115" s="176"/>
      <c r="BN115" s="177"/>
      <c r="BO115" s="6"/>
      <c r="BP115" s="6"/>
      <c r="BQ115" s="6"/>
    </row>
    <row r="116" spans="1:107" s="33" customFormat="1" ht="15.75" customHeight="1" x14ac:dyDescent="0.25">
      <c r="A116" s="149" t="s">
        <v>45</v>
      </c>
      <c r="B116" s="149"/>
      <c r="C116" s="85" t="s">
        <v>76</v>
      </c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145"/>
      <c r="T116" s="146"/>
      <c r="U116" s="146"/>
      <c r="V116" s="146"/>
      <c r="W116" s="146"/>
      <c r="X116" s="146"/>
      <c r="Y116" s="146"/>
      <c r="Z116" s="146"/>
      <c r="AA116" s="147">
        <v>0</v>
      </c>
      <c r="AB116" s="148"/>
      <c r="AC116" s="148"/>
      <c r="AD116" s="148"/>
      <c r="AE116" s="148"/>
      <c r="AF116" s="148"/>
      <c r="AG116" s="148"/>
      <c r="AH116" s="148"/>
      <c r="AI116" s="147">
        <v>0</v>
      </c>
      <c r="AJ116" s="148"/>
      <c r="AK116" s="148"/>
      <c r="AL116" s="148"/>
      <c r="AM116" s="148"/>
      <c r="AN116" s="148"/>
      <c r="AO116" s="148"/>
      <c r="AP116" s="148"/>
      <c r="AQ116" s="147">
        <f>AI116-AA116</f>
        <v>0</v>
      </c>
      <c r="AR116" s="148"/>
      <c r="AS116" s="148"/>
      <c r="AT116" s="148"/>
      <c r="AU116" s="148"/>
      <c r="AV116" s="148"/>
      <c r="AW116" s="148"/>
      <c r="AX116" s="148"/>
      <c r="AY116" s="143" t="s">
        <v>41</v>
      </c>
      <c r="AZ116" s="144"/>
      <c r="BA116" s="144"/>
      <c r="BB116" s="144"/>
      <c r="BC116" s="144"/>
      <c r="BD116" s="144"/>
      <c r="BE116" s="144"/>
      <c r="BF116" s="144"/>
      <c r="BG116" s="143" t="s">
        <v>41</v>
      </c>
      <c r="BH116" s="144"/>
      <c r="BI116" s="144"/>
      <c r="BJ116" s="144"/>
      <c r="BK116" s="144"/>
      <c r="BL116" s="144"/>
      <c r="BM116" s="144"/>
      <c r="BN116" s="144"/>
      <c r="BO116" s="32"/>
      <c r="BP116" s="32"/>
      <c r="BQ116" s="32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</row>
    <row r="117" spans="1:107" s="24" customFormat="1" ht="15.75" hidden="1" customHeight="1" x14ac:dyDescent="0.25">
      <c r="A117" s="43" t="s">
        <v>11</v>
      </c>
      <c r="B117" s="43"/>
      <c r="C117" s="135" t="s">
        <v>12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45" t="s">
        <v>33</v>
      </c>
      <c r="T117" s="146"/>
      <c r="U117" s="146"/>
      <c r="V117" s="146"/>
      <c r="W117" s="146"/>
      <c r="X117" s="146"/>
      <c r="Y117" s="146"/>
      <c r="Z117" s="146"/>
      <c r="AA117" s="141" t="s">
        <v>91</v>
      </c>
      <c r="AB117" s="141"/>
      <c r="AC117" s="141"/>
      <c r="AD117" s="141"/>
      <c r="AE117" s="141"/>
      <c r="AF117" s="141"/>
      <c r="AG117" s="141"/>
      <c r="AH117" s="141"/>
      <c r="AI117" s="141" t="s">
        <v>99</v>
      </c>
      <c r="AJ117" s="141"/>
      <c r="AK117" s="141"/>
      <c r="AL117" s="141"/>
      <c r="AM117" s="141"/>
      <c r="AN117" s="141"/>
      <c r="AO117" s="141"/>
      <c r="AP117" s="141"/>
      <c r="AQ117" s="147" t="s">
        <v>103</v>
      </c>
      <c r="AR117" s="148"/>
      <c r="AS117" s="148"/>
      <c r="AT117" s="148"/>
      <c r="AU117" s="148"/>
      <c r="AV117" s="148"/>
      <c r="AW117" s="148"/>
      <c r="AX117" s="148"/>
      <c r="AY117" s="146" t="s">
        <v>19</v>
      </c>
      <c r="AZ117" s="146"/>
      <c r="BA117" s="146"/>
      <c r="BB117" s="146"/>
      <c r="BC117" s="146"/>
      <c r="BD117" s="146"/>
      <c r="BE117" s="146"/>
      <c r="BF117" s="146"/>
      <c r="BG117" s="146" t="s">
        <v>102</v>
      </c>
      <c r="BH117" s="137"/>
      <c r="BI117" s="137"/>
      <c r="BJ117" s="137"/>
      <c r="BK117" s="137"/>
      <c r="BL117" s="137"/>
      <c r="BM117" s="137"/>
      <c r="BN117" s="137"/>
      <c r="BO117" s="28"/>
      <c r="BP117" s="28"/>
      <c r="BQ117" s="28"/>
      <c r="BR117" s="34"/>
      <c r="BS117" s="34"/>
      <c r="BT117" s="34"/>
      <c r="BU117" s="34"/>
      <c r="BV117" s="34"/>
      <c r="BW117" s="34"/>
      <c r="BX117" s="34"/>
      <c r="BY117" s="34"/>
      <c r="BZ117" s="34"/>
      <c r="CA117" s="36" t="s">
        <v>100</v>
      </c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</row>
    <row r="118" spans="1:107" s="24" customFormat="1" ht="15.75" customHeight="1" x14ac:dyDescent="0.25">
      <c r="A118" s="43"/>
      <c r="B118" s="43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5"/>
      <c r="Q118" s="135"/>
      <c r="R118" s="135"/>
      <c r="S118" s="145"/>
      <c r="T118" s="146"/>
      <c r="U118" s="146"/>
      <c r="V118" s="146"/>
      <c r="W118" s="146"/>
      <c r="X118" s="146"/>
      <c r="Y118" s="146"/>
      <c r="Z118" s="146"/>
      <c r="AA118" s="147"/>
      <c r="AB118" s="142"/>
      <c r="AC118" s="142"/>
      <c r="AD118" s="142"/>
      <c r="AE118" s="142"/>
      <c r="AF118" s="142"/>
      <c r="AG118" s="142"/>
      <c r="AH118" s="142"/>
      <c r="AI118" s="153"/>
      <c r="AJ118" s="154"/>
      <c r="AK118" s="154"/>
      <c r="AL118" s="154"/>
      <c r="AM118" s="154"/>
      <c r="AN118" s="154"/>
      <c r="AO118" s="154"/>
      <c r="AP118" s="154"/>
      <c r="AQ118" s="153"/>
      <c r="AR118" s="154"/>
      <c r="AS118" s="154"/>
      <c r="AT118" s="154"/>
      <c r="AU118" s="154"/>
      <c r="AV118" s="154"/>
      <c r="AW118" s="154"/>
      <c r="AX118" s="154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  <c r="BI118" s="146"/>
      <c r="BJ118" s="146"/>
      <c r="BK118" s="146"/>
      <c r="BL118" s="146"/>
      <c r="BM118" s="146"/>
      <c r="BN118" s="146"/>
      <c r="BO118" s="28"/>
      <c r="BP118" s="28"/>
      <c r="BQ118" s="28"/>
      <c r="CA118" s="30" t="s">
        <v>92</v>
      </c>
    </row>
    <row r="119" spans="1:107" s="33" customFormat="1" ht="32.25" customHeight="1" x14ac:dyDescent="0.25">
      <c r="A119" s="149" t="s">
        <v>46</v>
      </c>
      <c r="B119" s="149"/>
      <c r="C119" s="85" t="s">
        <v>77</v>
      </c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150" t="s">
        <v>41</v>
      </c>
      <c r="T119" s="155"/>
      <c r="U119" s="155"/>
      <c r="V119" s="155"/>
      <c r="W119" s="155"/>
      <c r="X119" s="155"/>
      <c r="Y119" s="155"/>
      <c r="Z119" s="155"/>
      <c r="AA119" s="147">
        <v>0</v>
      </c>
      <c r="AB119" s="148"/>
      <c r="AC119" s="148"/>
      <c r="AD119" s="148"/>
      <c r="AE119" s="148"/>
      <c r="AF119" s="148"/>
      <c r="AG119" s="148"/>
      <c r="AH119" s="148"/>
      <c r="AI119" s="147">
        <v>0</v>
      </c>
      <c r="AJ119" s="148"/>
      <c r="AK119" s="148"/>
      <c r="AL119" s="148"/>
      <c r="AM119" s="148"/>
      <c r="AN119" s="148"/>
      <c r="AO119" s="148"/>
      <c r="AP119" s="148"/>
      <c r="AQ119" s="147">
        <f>AI119-AA119</f>
        <v>0</v>
      </c>
      <c r="AR119" s="148"/>
      <c r="AS119" s="148"/>
      <c r="AT119" s="148"/>
      <c r="AU119" s="148"/>
      <c r="AV119" s="148"/>
      <c r="AW119" s="148"/>
      <c r="AX119" s="148"/>
      <c r="AY119" s="143" t="s">
        <v>41</v>
      </c>
      <c r="AZ119" s="144"/>
      <c r="BA119" s="144"/>
      <c r="BB119" s="144"/>
      <c r="BC119" s="144"/>
      <c r="BD119" s="144"/>
      <c r="BE119" s="144"/>
      <c r="BF119" s="144"/>
      <c r="BG119" s="143" t="s">
        <v>41</v>
      </c>
      <c r="BH119" s="144"/>
      <c r="BI119" s="144"/>
      <c r="BJ119" s="144"/>
      <c r="BK119" s="144"/>
      <c r="BL119" s="144"/>
      <c r="BM119" s="144"/>
      <c r="BN119" s="144"/>
      <c r="BO119" s="32"/>
      <c r="BP119" s="32"/>
      <c r="BQ119" s="32"/>
    </row>
    <row r="120" spans="1:107" ht="15.75" customHeight="1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</row>
    <row r="121" spans="1:107" ht="15.75" customHeight="1" x14ac:dyDescent="0.2">
      <c r="A121" s="52" t="s">
        <v>78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</row>
    <row r="122" spans="1:107" ht="15.75" customHeight="1" x14ac:dyDescent="0.2">
      <c r="A122" s="203" t="s">
        <v>153</v>
      </c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  <c r="AF122" s="176"/>
      <c r="AG122" s="176"/>
      <c r="AH122" s="176"/>
      <c r="AI122" s="176"/>
      <c r="AJ122" s="176"/>
      <c r="AK122" s="176"/>
      <c r="AL122" s="176"/>
      <c r="AM122" s="176"/>
      <c r="AN122" s="176"/>
      <c r="AO122" s="176"/>
      <c r="AP122" s="176"/>
      <c r="AQ122" s="176"/>
      <c r="AR122" s="176"/>
      <c r="AS122" s="176"/>
      <c r="AT122" s="176"/>
      <c r="AU122" s="176"/>
      <c r="AV122" s="176"/>
      <c r="AW122" s="176"/>
      <c r="AX122" s="176"/>
      <c r="AY122" s="176"/>
      <c r="AZ122" s="176"/>
      <c r="BA122" s="176"/>
      <c r="BB122" s="176"/>
      <c r="BC122" s="176"/>
      <c r="BD122" s="176"/>
      <c r="BE122" s="176"/>
      <c r="BF122" s="176"/>
      <c r="BG122" s="176"/>
      <c r="BH122" s="176"/>
      <c r="BI122" s="176"/>
      <c r="BJ122" s="176"/>
      <c r="BK122" s="176"/>
      <c r="BL122" s="176"/>
      <c r="BM122" s="176"/>
      <c r="BN122" s="177"/>
      <c r="BO122" s="6"/>
      <c r="BP122" s="6"/>
      <c r="BQ122" s="6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</row>
    <row r="123" spans="1:107" ht="15.75" customHeight="1" x14ac:dyDescent="0.2">
      <c r="A123" s="52" t="s">
        <v>79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</row>
    <row r="124" spans="1:107" ht="15.75" customHeight="1" x14ac:dyDescent="0.2">
      <c r="A124" s="203" t="s">
        <v>154</v>
      </c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  <c r="AM124" s="176"/>
      <c r="AN124" s="176"/>
      <c r="AO124" s="176"/>
      <c r="AP124" s="176"/>
      <c r="AQ124" s="176"/>
      <c r="AR124" s="176"/>
      <c r="AS124" s="176"/>
      <c r="AT124" s="176"/>
      <c r="AU124" s="176"/>
      <c r="AV124" s="176"/>
      <c r="AW124" s="176"/>
      <c r="AX124" s="176"/>
      <c r="AY124" s="176"/>
      <c r="AZ124" s="176"/>
      <c r="BA124" s="176"/>
      <c r="BB124" s="176"/>
      <c r="BC124" s="176"/>
      <c r="BD124" s="176"/>
      <c r="BE124" s="176"/>
      <c r="BF124" s="176"/>
      <c r="BG124" s="176"/>
      <c r="BH124" s="176"/>
      <c r="BI124" s="176"/>
      <c r="BJ124" s="176"/>
      <c r="BK124" s="176"/>
      <c r="BL124" s="176"/>
      <c r="BM124" s="176"/>
      <c r="BN124" s="177"/>
      <c r="BO124" s="6"/>
      <c r="BP124" s="6"/>
      <c r="BQ124" s="6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</row>
    <row r="125" spans="1:107" ht="15.75" customHeight="1" x14ac:dyDescent="0.25">
      <c r="A125" s="24" t="s">
        <v>80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15.75" customHeight="1" x14ac:dyDescent="0.2">
      <c r="A126" s="52" t="s">
        <v>81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156"/>
      <c r="N126" s="156"/>
      <c r="O126" s="156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</row>
    <row r="127" spans="1:107" ht="15.75" customHeight="1" x14ac:dyDescent="0.2">
      <c r="A127" s="203" t="s">
        <v>155</v>
      </c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  <c r="AE127" s="176"/>
      <c r="AF127" s="176"/>
      <c r="AG127" s="176"/>
      <c r="AH127" s="176"/>
      <c r="AI127" s="176"/>
      <c r="AJ127" s="176"/>
      <c r="AK127" s="176"/>
      <c r="AL127" s="176"/>
      <c r="AM127" s="176"/>
      <c r="AN127" s="176"/>
      <c r="AO127" s="176"/>
      <c r="AP127" s="176"/>
      <c r="AQ127" s="176"/>
      <c r="AR127" s="176"/>
      <c r="AS127" s="176"/>
      <c r="AT127" s="176"/>
      <c r="AU127" s="176"/>
      <c r="AV127" s="176"/>
      <c r="AW127" s="176"/>
      <c r="AX127" s="176"/>
      <c r="AY127" s="176"/>
      <c r="AZ127" s="176"/>
      <c r="BA127" s="176"/>
      <c r="BB127" s="176"/>
      <c r="BC127" s="176"/>
      <c r="BD127" s="176"/>
      <c r="BE127" s="176"/>
      <c r="BF127" s="176"/>
      <c r="BG127" s="176"/>
      <c r="BH127" s="176"/>
      <c r="BI127" s="176"/>
      <c r="BJ127" s="176"/>
      <c r="BK127" s="176"/>
      <c r="BL127" s="176"/>
      <c r="BM127" s="176"/>
      <c r="BN127" s="177"/>
      <c r="BO127" s="12"/>
      <c r="BP127" s="12"/>
      <c r="BQ127" s="12"/>
    </row>
    <row r="128" spans="1:107" ht="15.75" customHeight="1" x14ac:dyDescent="0.2">
      <c r="A128" s="52" t="s">
        <v>82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156"/>
      <c r="N128" s="156"/>
      <c r="O128" s="156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</row>
    <row r="129" spans="1:69" ht="38.25" customHeight="1" x14ac:dyDescent="0.2">
      <c r="A129" s="203" t="s">
        <v>156</v>
      </c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  <c r="AE129" s="176"/>
      <c r="AF129" s="176"/>
      <c r="AG129" s="176"/>
      <c r="AH129" s="176"/>
      <c r="AI129" s="176"/>
      <c r="AJ129" s="176"/>
      <c r="AK129" s="176"/>
      <c r="AL129" s="176"/>
      <c r="AM129" s="176"/>
      <c r="AN129" s="176"/>
      <c r="AO129" s="176"/>
      <c r="AP129" s="176"/>
      <c r="AQ129" s="176"/>
      <c r="AR129" s="176"/>
      <c r="AS129" s="176"/>
      <c r="AT129" s="176"/>
      <c r="AU129" s="176"/>
      <c r="AV129" s="176"/>
      <c r="AW129" s="176"/>
      <c r="AX129" s="176"/>
      <c r="AY129" s="176"/>
      <c r="AZ129" s="176"/>
      <c r="BA129" s="176"/>
      <c r="BB129" s="176"/>
      <c r="BC129" s="176"/>
      <c r="BD129" s="176"/>
      <c r="BE129" s="176"/>
      <c r="BF129" s="176"/>
      <c r="BG129" s="176"/>
      <c r="BH129" s="176"/>
      <c r="BI129" s="176"/>
      <c r="BJ129" s="176"/>
      <c r="BK129" s="176"/>
      <c r="BL129" s="176"/>
      <c r="BM129" s="176"/>
      <c r="BN129" s="177"/>
      <c r="BO129" s="12"/>
      <c r="BP129" s="12"/>
      <c r="BQ129" s="12"/>
    </row>
    <row r="130" spans="1:69" ht="15.75" customHeight="1" x14ac:dyDescent="0.2">
      <c r="A130" s="52" t="s">
        <v>83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156"/>
      <c r="N130" s="156"/>
      <c r="O130" s="156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69" ht="15.75" customHeight="1" x14ac:dyDescent="0.2">
      <c r="A131" s="203" t="s">
        <v>157</v>
      </c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76"/>
      <c r="AE131" s="176"/>
      <c r="AF131" s="176"/>
      <c r="AG131" s="176"/>
      <c r="AH131" s="176"/>
      <c r="AI131" s="176"/>
      <c r="AJ131" s="176"/>
      <c r="AK131" s="176"/>
      <c r="AL131" s="176"/>
      <c r="AM131" s="176"/>
      <c r="AN131" s="176"/>
      <c r="AO131" s="176"/>
      <c r="AP131" s="176"/>
      <c r="AQ131" s="176"/>
      <c r="AR131" s="176"/>
      <c r="AS131" s="176"/>
      <c r="AT131" s="176"/>
      <c r="AU131" s="176"/>
      <c r="AV131" s="176"/>
      <c r="AW131" s="176"/>
      <c r="AX131" s="176"/>
      <c r="AY131" s="176"/>
      <c r="AZ131" s="176"/>
      <c r="BA131" s="176"/>
      <c r="BB131" s="176"/>
      <c r="BC131" s="176"/>
      <c r="BD131" s="176"/>
      <c r="BE131" s="176"/>
      <c r="BF131" s="176"/>
      <c r="BG131" s="176"/>
      <c r="BH131" s="176"/>
      <c r="BI131" s="176"/>
      <c r="BJ131" s="176"/>
      <c r="BK131" s="176"/>
      <c r="BL131" s="176"/>
      <c r="BM131" s="176"/>
      <c r="BN131" s="177"/>
      <c r="BO131" s="12"/>
      <c r="BP131" s="12"/>
      <c r="BQ131" s="12"/>
    </row>
    <row r="132" spans="1:69" ht="15.75" customHeight="1" x14ac:dyDescent="0.2">
      <c r="A132" s="52" t="s">
        <v>84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156"/>
      <c r="N132" s="156"/>
      <c r="O132" s="156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</row>
    <row r="133" spans="1:69" ht="15.75" customHeight="1" x14ac:dyDescent="0.2">
      <c r="A133" s="203" t="s">
        <v>158</v>
      </c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  <c r="AA133" s="176"/>
      <c r="AB133" s="176"/>
      <c r="AC133" s="176"/>
      <c r="AD133" s="176"/>
      <c r="AE133" s="176"/>
      <c r="AF133" s="176"/>
      <c r="AG133" s="176"/>
      <c r="AH133" s="176"/>
      <c r="AI133" s="176"/>
      <c r="AJ133" s="176"/>
      <c r="AK133" s="176"/>
      <c r="AL133" s="176"/>
      <c r="AM133" s="176"/>
      <c r="AN133" s="176"/>
      <c r="AO133" s="176"/>
      <c r="AP133" s="176"/>
      <c r="AQ133" s="176"/>
      <c r="AR133" s="176"/>
      <c r="AS133" s="176"/>
      <c r="AT133" s="176"/>
      <c r="AU133" s="176"/>
      <c r="AV133" s="176"/>
      <c r="AW133" s="176"/>
      <c r="AX133" s="176"/>
      <c r="AY133" s="176"/>
      <c r="AZ133" s="176"/>
      <c r="BA133" s="176"/>
      <c r="BB133" s="176"/>
      <c r="BC133" s="176"/>
      <c r="BD133" s="176"/>
      <c r="BE133" s="176"/>
      <c r="BF133" s="176"/>
      <c r="BG133" s="176"/>
      <c r="BH133" s="176"/>
      <c r="BI133" s="176"/>
      <c r="BJ133" s="176"/>
      <c r="BK133" s="176"/>
      <c r="BL133" s="176"/>
      <c r="BM133" s="176"/>
      <c r="BN133" s="177"/>
      <c r="BO133" s="12"/>
      <c r="BP133" s="12"/>
      <c r="BQ133" s="12"/>
    </row>
    <row r="134" spans="1:69" ht="15.75" customHeight="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</row>
    <row r="135" spans="1:69" ht="42" customHeight="1" x14ac:dyDescent="0.25">
      <c r="A135" s="205" t="s">
        <v>134</v>
      </c>
      <c r="B135" s="206"/>
      <c r="C135" s="206"/>
      <c r="D135" s="206"/>
      <c r="E135" s="206"/>
      <c r="F135" s="206"/>
      <c r="G135" s="206"/>
      <c r="H135" s="206"/>
      <c r="I135" s="206"/>
      <c r="J135" s="206"/>
      <c r="K135" s="206"/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3"/>
      <c r="AO135" s="3"/>
      <c r="AP135" s="197" t="s">
        <v>136</v>
      </c>
      <c r="AQ135" s="198"/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98"/>
      <c r="BC135" s="198"/>
      <c r="BD135" s="198"/>
      <c r="BE135" s="198"/>
      <c r="BF135" s="198"/>
      <c r="BG135" s="198"/>
      <c r="BH135" s="198"/>
    </row>
    <row r="136" spans="1:69" x14ac:dyDescent="0.2">
      <c r="W136" s="80" t="s">
        <v>6</v>
      </c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4"/>
      <c r="AO136" s="4"/>
      <c r="AP136" s="80" t="s">
        <v>32</v>
      </c>
      <c r="AQ136" s="80"/>
      <c r="AR136" s="80"/>
      <c r="AS136" s="80"/>
      <c r="AT136" s="80"/>
      <c r="AU136" s="80"/>
      <c r="AV136" s="80"/>
      <c r="AW136" s="80"/>
      <c r="AX136" s="80"/>
      <c r="AY136" s="80"/>
      <c r="AZ136" s="80"/>
      <c r="BA136" s="80"/>
      <c r="BB136" s="80"/>
      <c r="BC136" s="80"/>
      <c r="BD136" s="80"/>
      <c r="BE136" s="80"/>
      <c r="BF136" s="80"/>
      <c r="BG136" s="80"/>
      <c r="BH136" s="80"/>
    </row>
    <row r="139" spans="1:69" ht="15.95" customHeight="1" x14ac:dyDescent="0.25">
      <c r="A139" s="195" t="s">
        <v>135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3"/>
      <c r="AO139" s="3"/>
      <c r="AP139" s="199" t="s">
        <v>137</v>
      </c>
      <c r="AQ139" s="200"/>
      <c r="AR139" s="200"/>
      <c r="AS139" s="200"/>
      <c r="AT139" s="200"/>
      <c r="AU139" s="200"/>
      <c r="AV139" s="200"/>
      <c r="AW139" s="200"/>
      <c r="AX139" s="200"/>
      <c r="AY139" s="200"/>
      <c r="AZ139" s="200"/>
      <c r="BA139" s="200"/>
      <c r="BB139" s="200"/>
      <c r="BC139" s="200"/>
      <c r="BD139" s="200"/>
      <c r="BE139" s="200"/>
      <c r="BF139" s="200"/>
      <c r="BG139" s="200"/>
      <c r="BH139" s="200"/>
    </row>
    <row r="140" spans="1:69" x14ac:dyDescent="0.2">
      <c r="W140" s="80" t="s">
        <v>6</v>
      </c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4"/>
      <c r="AO140" s="4"/>
      <c r="AP140" s="80" t="s">
        <v>32</v>
      </c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</row>
  </sheetData>
  <mergeCells count="630">
    <mergeCell ref="C92:BQ92"/>
    <mergeCell ref="AU101:AY101"/>
    <mergeCell ref="AZ101:BC101"/>
    <mergeCell ref="BD101:BH101"/>
    <mergeCell ref="BI101:BM101"/>
    <mergeCell ref="BN101:BQ101"/>
    <mergeCell ref="A101:B101"/>
    <mergeCell ref="C101:Z101"/>
    <mergeCell ref="AA101:AE101"/>
    <mergeCell ref="AF101:AJ101"/>
    <mergeCell ref="AK101:AO101"/>
    <mergeCell ref="AP101:AT101"/>
    <mergeCell ref="AP100:AT100"/>
    <mergeCell ref="AU100:AY100"/>
    <mergeCell ref="AZ100:BC100"/>
    <mergeCell ref="BD100:BH100"/>
    <mergeCell ref="BI100:BM100"/>
    <mergeCell ref="BN100:BQ100"/>
    <mergeCell ref="AU99:AY99"/>
    <mergeCell ref="AZ99:BC99"/>
    <mergeCell ref="BD99:BH99"/>
    <mergeCell ref="BI99:BM99"/>
    <mergeCell ref="BN99:BQ99"/>
    <mergeCell ref="A100:B100"/>
    <mergeCell ref="C100:Z100"/>
    <mergeCell ref="AA100:AE100"/>
    <mergeCell ref="AF100:AJ100"/>
    <mergeCell ref="AK100:AO100"/>
    <mergeCell ref="A99:B99"/>
    <mergeCell ref="C99:Z99"/>
    <mergeCell ref="AA99:AE99"/>
    <mergeCell ref="AF99:AJ99"/>
    <mergeCell ref="AK99:AO99"/>
    <mergeCell ref="AP99:AT99"/>
    <mergeCell ref="AP98:AT98"/>
    <mergeCell ref="AU98:AY98"/>
    <mergeCell ref="AZ98:BC98"/>
    <mergeCell ref="BD98:BH98"/>
    <mergeCell ref="BI98:BM98"/>
    <mergeCell ref="BN98:BQ98"/>
    <mergeCell ref="AU97:AY97"/>
    <mergeCell ref="AZ97:BC97"/>
    <mergeCell ref="BD97:BH97"/>
    <mergeCell ref="BI97:BM97"/>
    <mergeCell ref="BN97:BQ97"/>
    <mergeCell ref="A98:B98"/>
    <mergeCell ref="C98:Z98"/>
    <mergeCell ref="AA98:AE98"/>
    <mergeCell ref="AF98:AJ98"/>
    <mergeCell ref="AK98:AO98"/>
    <mergeCell ref="AZ96:BC96"/>
    <mergeCell ref="BD96:BH96"/>
    <mergeCell ref="BI96:BM96"/>
    <mergeCell ref="BN96:BQ96"/>
    <mergeCell ref="A97:B97"/>
    <mergeCell ref="C97:Z97"/>
    <mergeCell ref="AA97:AE97"/>
    <mergeCell ref="AF97:AJ97"/>
    <mergeCell ref="AK97:AO97"/>
    <mergeCell ref="AP97:AT97"/>
    <mergeCell ref="BD95:BH95"/>
    <mergeCell ref="BI95:BM95"/>
    <mergeCell ref="BN95:BQ95"/>
    <mergeCell ref="A96:B96"/>
    <mergeCell ref="C96:Z96"/>
    <mergeCell ref="AA96:AE96"/>
    <mergeCell ref="AF96:AJ96"/>
    <mergeCell ref="AK96:AO96"/>
    <mergeCell ref="AP96:AT96"/>
    <mergeCell ref="AU96:AY96"/>
    <mergeCell ref="BI94:BM94"/>
    <mergeCell ref="BN94:BQ94"/>
    <mergeCell ref="A95:B95"/>
    <mergeCell ref="C95:Z95"/>
    <mergeCell ref="AA95:AE95"/>
    <mergeCell ref="AF95:AJ95"/>
    <mergeCell ref="AK95:AO95"/>
    <mergeCell ref="AP95:AT95"/>
    <mergeCell ref="AU95:AY95"/>
    <mergeCell ref="AZ95:BC95"/>
    <mergeCell ref="BN93:BQ93"/>
    <mergeCell ref="A94:B94"/>
    <mergeCell ref="C94:Z94"/>
    <mergeCell ref="AA94:AE94"/>
    <mergeCell ref="AF94:AJ94"/>
    <mergeCell ref="AK94:AO94"/>
    <mergeCell ref="AP94:AT94"/>
    <mergeCell ref="AU94:AY94"/>
    <mergeCell ref="AZ94:BC94"/>
    <mergeCell ref="BD94:BH94"/>
    <mergeCell ref="AK93:AO93"/>
    <mergeCell ref="AP93:AT93"/>
    <mergeCell ref="AU93:AY93"/>
    <mergeCell ref="AZ93:BC93"/>
    <mergeCell ref="BD93:BH93"/>
    <mergeCell ref="BI93:BM93"/>
    <mergeCell ref="AU90:AY90"/>
    <mergeCell ref="AZ90:BC90"/>
    <mergeCell ref="BD90:BH90"/>
    <mergeCell ref="BI90:BM90"/>
    <mergeCell ref="BN90:BQ90"/>
    <mergeCell ref="A90:B90"/>
    <mergeCell ref="C90:Z90"/>
    <mergeCell ref="AA90:AE90"/>
    <mergeCell ref="AF90:AJ90"/>
    <mergeCell ref="AK90:AO90"/>
    <mergeCell ref="AP90:AT90"/>
    <mergeCell ref="C63:BQ63"/>
    <mergeCell ref="C66:BQ66"/>
    <mergeCell ref="C68:BQ68"/>
    <mergeCell ref="C71:BQ71"/>
    <mergeCell ref="C73:BQ73"/>
    <mergeCell ref="C76:BQ76"/>
    <mergeCell ref="A78:B78"/>
    <mergeCell ref="C78:BQ78"/>
    <mergeCell ref="AN77:AR77"/>
    <mergeCell ref="AS77:AW77"/>
    <mergeCell ref="AX77:BB77"/>
    <mergeCell ref="BC77:BG77"/>
    <mergeCell ref="BH77:BL77"/>
    <mergeCell ref="BM77:BQ77"/>
    <mergeCell ref="A77:B77"/>
    <mergeCell ref="C77:X77"/>
    <mergeCell ref="Y77:AC77"/>
    <mergeCell ref="AD77:AH77"/>
    <mergeCell ref="AI77:AM77"/>
    <mergeCell ref="A76:B76"/>
    <mergeCell ref="AN75:AR75"/>
    <mergeCell ref="AS75:AW75"/>
    <mergeCell ref="AX75:BB75"/>
    <mergeCell ref="BC75:BG75"/>
    <mergeCell ref="BH75:BL75"/>
    <mergeCell ref="BM75:BQ75"/>
    <mergeCell ref="AS74:AW74"/>
    <mergeCell ref="AX74:BB74"/>
    <mergeCell ref="BC74:BG74"/>
    <mergeCell ref="BH74:BL74"/>
    <mergeCell ref="BM74:BQ74"/>
    <mergeCell ref="A75:B75"/>
    <mergeCell ref="C75:X75"/>
    <mergeCell ref="Y75:AC75"/>
    <mergeCell ref="AD75:AH75"/>
    <mergeCell ref="AI75:AM75"/>
    <mergeCell ref="A74:B74"/>
    <mergeCell ref="C74:X74"/>
    <mergeCell ref="Y74:AC74"/>
    <mergeCell ref="AD74:AH74"/>
    <mergeCell ref="AI74:AM74"/>
    <mergeCell ref="AN74:AR74"/>
    <mergeCell ref="AS72:AW72"/>
    <mergeCell ref="AX72:BB72"/>
    <mergeCell ref="BC72:BG72"/>
    <mergeCell ref="BH72:BL72"/>
    <mergeCell ref="BM72:BQ72"/>
    <mergeCell ref="A73:B73"/>
    <mergeCell ref="A72:B72"/>
    <mergeCell ref="C72:X72"/>
    <mergeCell ref="Y72:AC72"/>
    <mergeCell ref="AD72:AH72"/>
    <mergeCell ref="AI72:AM72"/>
    <mergeCell ref="AN72:AR72"/>
    <mergeCell ref="AS70:AW70"/>
    <mergeCell ref="AX70:BB70"/>
    <mergeCell ref="BC70:BG70"/>
    <mergeCell ref="BH70:BL70"/>
    <mergeCell ref="BM70:BQ70"/>
    <mergeCell ref="A71:B71"/>
    <mergeCell ref="A70:B70"/>
    <mergeCell ref="C70:X70"/>
    <mergeCell ref="Y70:AC70"/>
    <mergeCell ref="AD70:AH70"/>
    <mergeCell ref="AI70:AM70"/>
    <mergeCell ref="AN70:AR70"/>
    <mergeCell ref="AN69:AR69"/>
    <mergeCell ref="AS69:AW69"/>
    <mergeCell ref="AX69:BB69"/>
    <mergeCell ref="BC69:BG69"/>
    <mergeCell ref="BH69:BL69"/>
    <mergeCell ref="BM69:BQ69"/>
    <mergeCell ref="A69:B69"/>
    <mergeCell ref="C69:X69"/>
    <mergeCell ref="Y69:AC69"/>
    <mergeCell ref="AD69:AH69"/>
    <mergeCell ref="AI69:AM69"/>
    <mergeCell ref="A68:B68"/>
    <mergeCell ref="AN67:AR67"/>
    <mergeCell ref="AS67:AW67"/>
    <mergeCell ref="AX67:BB67"/>
    <mergeCell ref="BC67:BG67"/>
    <mergeCell ref="BH67:BL67"/>
    <mergeCell ref="BM67:BQ67"/>
    <mergeCell ref="A67:B67"/>
    <mergeCell ref="C67:X67"/>
    <mergeCell ref="Y67:AC67"/>
    <mergeCell ref="AD67:AH67"/>
    <mergeCell ref="AI67:AM67"/>
    <mergeCell ref="A66:B66"/>
    <mergeCell ref="AN65:AR65"/>
    <mergeCell ref="AS65:AW65"/>
    <mergeCell ref="AX65:BB65"/>
    <mergeCell ref="BC65:BG65"/>
    <mergeCell ref="BH65:BL65"/>
    <mergeCell ref="BM65:BQ65"/>
    <mergeCell ref="AS64:AW64"/>
    <mergeCell ref="AX64:BB64"/>
    <mergeCell ref="BC64:BG64"/>
    <mergeCell ref="BH64:BL64"/>
    <mergeCell ref="BM64:BQ64"/>
    <mergeCell ref="A65:B65"/>
    <mergeCell ref="C65:X65"/>
    <mergeCell ref="Y65:AC65"/>
    <mergeCell ref="AD65:AH65"/>
    <mergeCell ref="AI65:AM65"/>
    <mergeCell ref="A64:B64"/>
    <mergeCell ref="C64:X64"/>
    <mergeCell ref="Y64:AC64"/>
    <mergeCell ref="AD64:AH64"/>
    <mergeCell ref="AI64:AM64"/>
    <mergeCell ref="AN64:AR64"/>
    <mergeCell ref="C32:BQ32"/>
    <mergeCell ref="AU31:AY31"/>
    <mergeCell ref="AZ31:BC31"/>
    <mergeCell ref="BD31:BH31"/>
    <mergeCell ref="BI31:BM31"/>
    <mergeCell ref="BN31:BQ31"/>
    <mergeCell ref="A32:B32"/>
    <mergeCell ref="A31:B31"/>
    <mergeCell ref="C31:Z31"/>
    <mergeCell ref="AA31:AE31"/>
    <mergeCell ref="AF31:AJ31"/>
    <mergeCell ref="AK31:AO31"/>
    <mergeCell ref="AP31:AT31"/>
    <mergeCell ref="A80:BQ80"/>
    <mergeCell ref="A81:BN81"/>
    <mergeCell ref="C59:X60"/>
    <mergeCell ref="C61:X61"/>
    <mergeCell ref="C62:X62"/>
    <mergeCell ref="AD61:AH61"/>
    <mergeCell ref="AN61:AR61"/>
    <mergeCell ref="Y59:AM59"/>
    <mergeCell ref="Y61:AC61"/>
    <mergeCell ref="A133:BN133"/>
    <mergeCell ref="A129:BN129"/>
    <mergeCell ref="A130:O130"/>
    <mergeCell ref="A131:BN131"/>
    <mergeCell ref="A132:O132"/>
    <mergeCell ref="AY42:BN42"/>
    <mergeCell ref="A42:B42"/>
    <mergeCell ref="C42:R42"/>
    <mergeCell ref="S42:AH42"/>
    <mergeCell ref="AI42:AX42"/>
    <mergeCell ref="S118:Z118"/>
    <mergeCell ref="AA118:AH118"/>
    <mergeCell ref="A126:O126"/>
    <mergeCell ref="A127:BN127"/>
    <mergeCell ref="A128:O128"/>
    <mergeCell ref="A121:BQ121"/>
    <mergeCell ref="A122:BN122"/>
    <mergeCell ref="A123:BQ123"/>
    <mergeCell ref="A124:BN124"/>
    <mergeCell ref="S119:Z119"/>
    <mergeCell ref="AA119:AH119"/>
    <mergeCell ref="AI119:AP119"/>
    <mergeCell ref="AQ119:AX119"/>
    <mergeCell ref="AY119:BF119"/>
    <mergeCell ref="BG119:BN119"/>
    <mergeCell ref="AI118:AP118"/>
    <mergeCell ref="AQ118:AX118"/>
    <mergeCell ref="AI117:AP117"/>
    <mergeCell ref="AQ117:AX117"/>
    <mergeCell ref="AY118:BF118"/>
    <mergeCell ref="BG118:BN118"/>
    <mergeCell ref="A115:BN115"/>
    <mergeCell ref="AI113:AP113"/>
    <mergeCell ref="AQ113:AX113"/>
    <mergeCell ref="A113:B113"/>
    <mergeCell ref="C113:R113"/>
    <mergeCell ref="S113:Z113"/>
    <mergeCell ref="AA113:AH113"/>
    <mergeCell ref="AQ110:AX110"/>
    <mergeCell ref="AQ111:AX111"/>
    <mergeCell ref="A112:BN112"/>
    <mergeCell ref="AY110:BF110"/>
    <mergeCell ref="BG110:BN110"/>
    <mergeCell ref="AY111:BF111"/>
    <mergeCell ref="BG111:BN111"/>
    <mergeCell ref="S110:Z110"/>
    <mergeCell ref="AA110:AH110"/>
    <mergeCell ref="AQ108:AX108"/>
    <mergeCell ref="AY108:BF108"/>
    <mergeCell ref="BG108:BN108"/>
    <mergeCell ref="S109:Z109"/>
    <mergeCell ref="AA108:AH108"/>
    <mergeCell ref="AA109:AH109"/>
    <mergeCell ref="AY109:BF109"/>
    <mergeCell ref="BG109:BN109"/>
    <mergeCell ref="AI109:AP109"/>
    <mergeCell ref="AQ109:AX109"/>
    <mergeCell ref="BG106:BN106"/>
    <mergeCell ref="AA107:AH107"/>
    <mergeCell ref="C106:R106"/>
    <mergeCell ref="S106:Z106"/>
    <mergeCell ref="AA106:AH106"/>
    <mergeCell ref="AI106:AP106"/>
    <mergeCell ref="A119:B119"/>
    <mergeCell ref="C119:R119"/>
    <mergeCell ref="A118:B118"/>
    <mergeCell ref="C118:R118"/>
    <mergeCell ref="BG104:BN104"/>
    <mergeCell ref="S107:Z107"/>
    <mergeCell ref="AI107:AP107"/>
    <mergeCell ref="AQ107:AX107"/>
    <mergeCell ref="AY107:BF107"/>
    <mergeCell ref="BG107:BN107"/>
    <mergeCell ref="A117:B117"/>
    <mergeCell ref="C117:R117"/>
    <mergeCell ref="S116:Z116"/>
    <mergeCell ref="AA116:AH116"/>
    <mergeCell ref="AI116:AP116"/>
    <mergeCell ref="A116:B116"/>
    <mergeCell ref="S117:Z117"/>
    <mergeCell ref="AA117:AH117"/>
    <mergeCell ref="AY117:BF117"/>
    <mergeCell ref="BG117:BN117"/>
    <mergeCell ref="C116:R116"/>
    <mergeCell ref="AQ116:AX116"/>
    <mergeCell ref="A111:B111"/>
    <mergeCell ref="C111:R111"/>
    <mergeCell ref="S111:Z111"/>
    <mergeCell ref="AA111:AH111"/>
    <mergeCell ref="AY116:BF116"/>
    <mergeCell ref="BG116:BN116"/>
    <mergeCell ref="AI111:AP111"/>
    <mergeCell ref="AY113:BF113"/>
    <mergeCell ref="BG113:BN113"/>
    <mergeCell ref="A114:BN114"/>
    <mergeCell ref="A108:B108"/>
    <mergeCell ref="C108:R108"/>
    <mergeCell ref="S108:Z108"/>
    <mergeCell ref="AI108:AP108"/>
    <mergeCell ref="A110:B110"/>
    <mergeCell ref="C110:R110"/>
    <mergeCell ref="AI110:AP110"/>
    <mergeCell ref="A109:B109"/>
    <mergeCell ref="C109:R109"/>
    <mergeCell ref="BI105:BN105"/>
    <mergeCell ref="A107:B107"/>
    <mergeCell ref="C107:R107"/>
    <mergeCell ref="A106:B106"/>
    <mergeCell ref="AC105:AH105"/>
    <mergeCell ref="AI105:AM105"/>
    <mergeCell ref="AN105:AR105"/>
    <mergeCell ref="AS105:AX105"/>
    <mergeCell ref="AQ106:AX106"/>
    <mergeCell ref="AY106:BF106"/>
    <mergeCell ref="A105:B105"/>
    <mergeCell ref="C105:R105"/>
    <mergeCell ref="S105:W105"/>
    <mergeCell ref="X105:AB105"/>
    <mergeCell ref="AY105:BC105"/>
    <mergeCell ref="BD105:BH105"/>
    <mergeCell ref="A103:BN103"/>
    <mergeCell ref="A104:B104"/>
    <mergeCell ref="C104:R104"/>
    <mergeCell ref="S104:Z104"/>
    <mergeCell ref="AA104:AH104"/>
    <mergeCell ref="AI104:AP104"/>
    <mergeCell ref="AQ104:AX104"/>
    <mergeCell ref="AY104:BF104"/>
    <mergeCell ref="A102:BQ102"/>
    <mergeCell ref="A93:B93"/>
    <mergeCell ref="C93:Z93"/>
    <mergeCell ref="AA93:AE93"/>
    <mergeCell ref="AF93:AJ93"/>
    <mergeCell ref="A89:B89"/>
    <mergeCell ref="C89:Z89"/>
    <mergeCell ref="AA89:AE89"/>
    <mergeCell ref="AF89:AJ89"/>
    <mergeCell ref="A91:B91"/>
    <mergeCell ref="C91:Z91"/>
    <mergeCell ref="AA91:AE91"/>
    <mergeCell ref="BI89:BM89"/>
    <mergeCell ref="BN89:BQ89"/>
    <mergeCell ref="BD89:BH89"/>
    <mergeCell ref="BI88:BM88"/>
    <mergeCell ref="BN88:BQ88"/>
    <mergeCell ref="AK89:AO89"/>
    <mergeCell ref="AP89:AT89"/>
    <mergeCell ref="AU89:AY89"/>
    <mergeCell ref="AZ89:BC89"/>
    <mergeCell ref="A88:B88"/>
    <mergeCell ref="C88:Z88"/>
    <mergeCell ref="AA88:AE88"/>
    <mergeCell ref="AF88:AJ88"/>
    <mergeCell ref="BN87:BQ87"/>
    <mergeCell ref="BD88:BH88"/>
    <mergeCell ref="AP88:AT88"/>
    <mergeCell ref="AU88:AY88"/>
    <mergeCell ref="BN86:BQ86"/>
    <mergeCell ref="A87:B87"/>
    <mergeCell ref="C87:Z87"/>
    <mergeCell ref="AA87:AE87"/>
    <mergeCell ref="AF87:AJ87"/>
    <mergeCell ref="AK87:AO87"/>
    <mergeCell ref="AP87:AT87"/>
    <mergeCell ref="AU87:AY87"/>
    <mergeCell ref="BD87:BH87"/>
    <mergeCell ref="BI87:BM87"/>
    <mergeCell ref="A84:BQ84"/>
    <mergeCell ref="A85:B86"/>
    <mergeCell ref="C85:Z86"/>
    <mergeCell ref="AA85:AO85"/>
    <mergeCell ref="AP85:BC85"/>
    <mergeCell ref="BD85:BQ85"/>
    <mergeCell ref="AA86:AE86"/>
    <mergeCell ref="AF86:AJ86"/>
    <mergeCell ref="BD86:BH86"/>
    <mergeCell ref="BI86:BM86"/>
    <mergeCell ref="A54:B54"/>
    <mergeCell ref="C53:R53"/>
    <mergeCell ref="C54:R54"/>
    <mergeCell ref="A53:B53"/>
    <mergeCell ref="AY54:BN54"/>
    <mergeCell ref="S54:AH54"/>
    <mergeCell ref="AI53:AX53"/>
    <mergeCell ref="AI54:AX54"/>
    <mergeCell ref="S53:AH53"/>
    <mergeCell ref="AY53:BN53"/>
    <mergeCell ref="A51:B51"/>
    <mergeCell ref="C48:R48"/>
    <mergeCell ref="C49:R49"/>
    <mergeCell ref="S47:AH47"/>
    <mergeCell ref="S48:AH48"/>
    <mergeCell ref="S49:AH49"/>
    <mergeCell ref="A50:BN50"/>
    <mergeCell ref="AY49:BN49"/>
    <mergeCell ref="AY47:BN47"/>
    <mergeCell ref="AY48:BN48"/>
    <mergeCell ref="AI44:AX44"/>
    <mergeCell ref="AI46:AX46"/>
    <mergeCell ref="AY41:BN41"/>
    <mergeCell ref="AI47:AX47"/>
    <mergeCell ref="AI48:AX48"/>
    <mergeCell ref="AI49:AX49"/>
    <mergeCell ref="AY44:BN44"/>
    <mergeCell ref="AY46:BN46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AY38:BC38"/>
    <mergeCell ref="AI38:AM38"/>
    <mergeCell ref="AN38:AR38"/>
    <mergeCell ref="AS38:AX38"/>
    <mergeCell ref="A40:BN40"/>
    <mergeCell ref="S38:W38"/>
    <mergeCell ref="AP135:BH135"/>
    <mergeCell ref="AN59:BB59"/>
    <mergeCell ref="A57:BQ57"/>
    <mergeCell ref="A62:B62"/>
    <mergeCell ref="A61:B61"/>
    <mergeCell ref="Y60:AC60"/>
    <mergeCell ref="A83:BQ83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BN91:BQ91"/>
    <mergeCell ref="AP140:BH140"/>
    <mergeCell ref="A139:V139"/>
    <mergeCell ref="W139:AM139"/>
    <mergeCell ref="AP139:BH139"/>
    <mergeCell ref="W140:AM140"/>
    <mergeCell ref="AP136:BH136"/>
    <mergeCell ref="W136:AM136"/>
    <mergeCell ref="A135:V135"/>
    <mergeCell ref="A92:B92"/>
    <mergeCell ref="W135:AM135"/>
    <mergeCell ref="A63:B63"/>
    <mergeCell ref="AU86:AY86"/>
    <mergeCell ref="AZ86:BC86"/>
    <mergeCell ref="AZ87:BC87"/>
    <mergeCell ref="AZ88:BC88"/>
    <mergeCell ref="AK88:AO88"/>
    <mergeCell ref="AF91:AJ91"/>
    <mergeCell ref="BD91:BH91"/>
    <mergeCell ref="BI91:BM91"/>
    <mergeCell ref="AP91:AT91"/>
    <mergeCell ref="AU91:AY91"/>
    <mergeCell ref="AZ91:BC91"/>
    <mergeCell ref="AK86:AO86"/>
    <mergeCell ref="AP86:AT86"/>
    <mergeCell ref="AS61:AW61"/>
    <mergeCell ref="AI62:AM62"/>
    <mergeCell ref="AN62:AR62"/>
    <mergeCell ref="AS62:AW62"/>
    <mergeCell ref="A29:B29"/>
    <mergeCell ref="AF29:AJ29"/>
    <mergeCell ref="AU29:AY29"/>
    <mergeCell ref="AA29:AE29"/>
    <mergeCell ref="C29:Z29"/>
    <mergeCell ref="AK29:AO29"/>
    <mergeCell ref="BH61:BL61"/>
    <mergeCell ref="BM61:BQ61"/>
    <mergeCell ref="BM62:BQ62"/>
    <mergeCell ref="BH62:BL62"/>
    <mergeCell ref="AX62:BB62"/>
    <mergeCell ref="AX61:BB61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34:BN34"/>
    <mergeCell ref="A52:BN52"/>
    <mergeCell ref="BM60:BQ60"/>
    <mergeCell ref="BH60:BL60"/>
    <mergeCell ref="AD60:AH60"/>
    <mergeCell ref="AX60:BB60"/>
    <mergeCell ref="BC59:BQ59"/>
    <mergeCell ref="AU30:AY30"/>
    <mergeCell ref="AK91:AO91"/>
    <mergeCell ref="BI30:BM30"/>
    <mergeCell ref="BN30:BQ30"/>
    <mergeCell ref="X38:AB38"/>
    <mergeCell ref="AC38:AH38"/>
    <mergeCell ref="BI38:BN38"/>
    <mergeCell ref="BD38:BH38"/>
    <mergeCell ref="BD30:BH30"/>
    <mergeCell ref="A36:BN36"/>
    <mergeCell ref="AZ30:BC30"/>
    <mergeCell ref="C37:R37"/>
    <mergeCell ref="A37:B37"/>
    <mergeCell ref="A55:BN55"/>
    <mergeCell ref="A30:B30"/>
    <mergeCell ref="C30:Z30"/>
    <mergeCell ref="AA30:AE30"/>
    <mergeCell ref="AF30:AJ30"/>
    <mergeCell ref="AK30:AO30"/>
    <mergeCell ref="AP30:AT30"/>
  </mergeCells>
  <phoneticPr fontId="0" type="noConversion"/>
  <conditionalFormatting sqref="C63">
    <cfRule type="cellIs" dxfId="33" priority="33" stopIfTrue="1" operator="equal">
      <formula>$C62</formula>
    </cfRule>
  </conditionalFormatting>
  <conditionalFormatting sqref="A53:B54 A133 A113:B113 A129 A41:B42 A116:B119 A122 A124 A127 A131 A39:B39 A51:B51 A44:B44 A46:B49 A107:B111 A63:B63 A81">
    <cfRule type="cellIs" dxfId="32" priority="34" stopIfTrue="1" operator="equal">
      <formula>0</formula>
    </cfRule>
  </conditionalFormatting>
  <conditionalFormatting sqref="C64">
    <cfRule type="cellIs" dxfId="31" priority="31" stopIfTrue="1" operator="equal">
      <formula>$C63</formula>
    </cfRule>
  </conditionalFormatting>
  <conditionalFormatting sqref="A64:B64">
    <cfRule type="cellIs" dxfId="30" priority="32" stopIfTrue="1" operator="equal">
      <formula>0</formula>
    </cfRule>
  </conditionalFormatting>
  <conditionalFormatting sqref="C65">
    <cfRule type="cellIs" dxfId="29" priority="29" stopIfTrue="1" operator="equal">
      <formula>$C64</formula>
    </cfRule>
  </conditionalFormatting>
  <conditionalFormatting sqref="A65:B65">
    <cfRule type="cellIs" dxfId="28" priority="30" stopIfTrue="1" operator="equal">
      <formula>0</formula>
    </cfRule>
  </conditionalFormatting>
  <conditionalFormatting sqref="C66">
    <cfRule type="cellIs" dxfId="27" priority="27" stopIfTrue="1" operator="equal">
      <formula>$C65</formula>
    </cfRule>
  </conditionalFormatting>
  <conditionalFormatting sqref="A66:B66">
    <cfRule type="cellIs" dxfId="26" priority="28" stopIfTrue="1" operator="equal">
      <formula>0</formula>
    </cfRule>
  </conditionalFormatting>
  <conditionalFormatting sqref="C67">
    <cfRule type="cellIs" dxfId="25" priority="25" stopIfTrue="1" operator="equal">
      <formula>$C66</formula>
    </cfRule>
  </conditionalFormatting>
  <conditionalFormatting sqref="A67:B67">
    <cfRule type="cellIs" dxfId="24" priority="26" stopIfTrue="1" operator="equal">
      <formula>0</formula>
    </cfRule>
  </conditionalFormatting>
  <conditionalFormatting sqref="C68">
    <cfRule type="cellIs" dxfId="23" priority="23" stopIfTrue="1" operator="equal">
      <formula>$C67</formula>
    </cfRule>
  </conditionalFormatting>
  <conditionalFormatting sqref="A68:B68">
    <cfRule type="cellIs" dxfId="22" priority="24" stopIfTrue="1" operator="equal">
      <formula>0</formula>
    </cfRule>
  </conditionalFormatting>
  <conditionalFormatting sqref="C69">
    <cfRule type="cellIs" dxfId="21" priority="21" stopIfTrue="1" operator="equal">
      <formula>$C68</formula>
    </cfRule>
  </conditionalFormatting>
  <conditionalFormatting sqref="A69:B69">
    <cfRule type="cellIs" dxfId="20" priority="22" stopIfTrue="1" operator="equal">
      <formula>0</formula>
    </cfRule>
  </conditionalFormatting>
  <conditionalFormatting sqref="C70">
    <cfRule type="cellIs" dxfId="19" priority="19" stopIfTrue="1" operator="equal">
      <formula>$C69</formula>
    </cfRule>
  </conditionalFormatting>
  <conditionalFormatting sqref="A70:B70">
    <cfRule type="cellIs" dxfId="18" priority="20" stopIfTrue="1" operator="equal">
      <formula>0</formula>
    </cfRule>
  </conditionalFormatting>
  <conditionalFormatting sqref="C71">
    <cfRule type="cellIs" dxfId="17" priority="17" stopIfTrue="1" operator="equal">
      <formula>$C70</formula>
    </cfRule>
  </conditionalFormatting>
  <conditionalFormatting sqref="A71:B71">
    <cfRule type="cellIs" dxfId="16" priority="18" stopIfTrue="1" operator="equal">
      <formula>0</formula>
    </cfRule>
  </conditionalFormatting>
  <conditionalFormatting sqref="C72">
    <cfRule type="cellIs" dxfId="15" priority="15" stopIfTrue="1" operator="equal">
      <formula>$C71</formula>
    </cfRule>
  </conditionalFormatting>
  <conditionalFormatting sqref="A72:B72">
    <cfRule type="cellIs" dxfId="14" priority="16" stopIfTrue="1" operator="equal">
      <formula>0</formula>
    </cfRule>
  </conditionalFormatting>
  <conditionalFormatting sqref="C73">
    <cfRule type="cellIs" dxfId="13" priority="13" stopIfTrue="1" operator="equal">
      <formula>$C72</formula>
    </cfRule>
  </conditionalFormatting>
  <conditionalFormatting sqref="A73:B73">
    <cfRule type="cellIs" dxfId="12" priority="14" stopIfTrue="1" operator="equal">
      <formula>0</formula>
    </cfRule>
  </conditionalFormatting>
  <conditionalFormatting sqref="C74">
    <cfRule type="cellIs" dxfId="11" priority="11" stopIfTrue="1" operator="equal">
      <formula>$C73</formula>
    </cfRule>
  </conditionalFormatting>
  <conditionalFormatting sqref="A74:B74">
    <cfRule type="cellIs" dxfId="10" priority="12" stopIfTrue="1" operator="equal">
      <formula>0</formula>
    </cfRule>
  </conditionalFormatting>
  <conditionalFormatting sqref="C75">
    <cfRule type="cellIs" dxfId="9" priority="9" stopIfTrue="1" operator="equal">
      <formula>$C74</formula>
    </cfRule>
  </conditionalFormatting>
  <conditionalFormatting sqref="A75:B75">
    <cfRule type="cellIs" dxfId="8" priority="10" stopIfTrue="1" operator="equal">
      <formula>0</formula>
    </cfRule>
  </conditionalFormatting>
  <conditionalFormatting sqref="C76">
    <cfRule type="cellIs" dxfId="7" priority="7" stopIfTrue="1" operator="equal">
      <formula>$C75</formula>
    </cfRule>
  </conditionalFormatting>
  <conditionalFormatting sqref="A76:B76">
    <cfRule type="cellIs" dxfId="6" priority="8" stopIfTrue="1" operator="equal">
      <formula>0</formula>
    </cfRule>
  </conditionalFormatting>
  <conditionalFormatting sqref="C77">
    <cfRule type="cellIs" dxfId="5" priority="5" stopIfTrue="1" operator="equal">
      <formula>$C76</formula>
    </cfRule>
  </conditionalFormatting>
  <conditionalFormatting sqref="A77:B77">
    <cfRule type="cellIs" dxfId="4" priority="6" stopIfTrue="1" operator="equal">
      <formula>0</formula>
    </cfRule>
  </conditionalFormatting>
  <conditionalFormatting sqref="C78">
    <cfRule type="cellIs" dxfId="3" priority="3" stopIfTrue="1" operator="equal">
      <formula>$C77</formula>
    </cfRule>
  </conditionalFormatting>
  <conditionalFormatting sqref="A78:B7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КПК0218110</vt:lpstr>
      <vt:lpstr>КПК0218110!Область_друку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2025-03-09T17:42:43Z</cp:lastPrinted>
  <dcterms:created xsi:type="dcterms:W3CDTF">2016-08-10T10:53:25Z</dcterms:created>
  <dcterms:modified xsi:type="dcterms:W3CDTF">2025-03-09T17:43:03Z</dcterms:modified>
</cp:coreProperties>
</file>